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Wellbeing\"/>
    </mc:Choice>
  </mc:AlternateContent>
  <xr:revisionPtr revIDLastSave="0" documentId="8_{A0C25864-9E14-44BB-BF28-D99D03C40957}" xr6:coauthVersionLast="47" xr6:coauthVersionMax="47" xr10:uidLastSave="{00000000-0000-0000-0000-000000000000}"/>
  <bookViews>
    <workbookView xWindow="-120" yWindow="-120" windowWidth="23280" windowHeight="14880" xr2:uid="{DD783C4A-1D09-4874-91E1-35FFB7446185}"/>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AF994" i="8"/>
  <c r="T994" i="8"/>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AF962" i="8"/>
  <c r="T962" i="8"/>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AF935" i="8"/>
  <c r="T935" i="8"/>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AF900" i="8"/>
  <c r="T900" i="8"/>
  <c r="D900" i="8"/>
  <c r="A900" i="8"/>
  <c r="T899" i="8"/>
  <c r="AF899" i="8" s="1"/>
  <c r="D899" i="8"/>
  <c r="A899" i="8"/>
  <c r="T898" i="8"/>
  <c r="AF898" i="8" s="1"/>
  <c r="D898" i="8"/>
  <c r="A898" i="8"/>
  <c r="AF897" i="8"/>
  <c r="T897" i="8"/>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AF855" i="8"/>
  <c r="T855" i="8"/>
  <c r="D855" i="8"/>
  <c r="A855" i="8"/>
  <c r="T854" i="8"/>
  <c r="AF854" i="8" s="1"/>
  <c r="D854" i="8"/>
  <c r="A854" i="8"/>
  <c r="T853" i="8"/>
  <c r="AF853" i="8" s="1"/>
  <c r="D853" i="8"/>
  <c r="A853" i="8"/>
  <c r="AF852" i="8"/>
  <c r="T852" i="8"/>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AF838" i="8"/>
  <c r="T838" i="8"/>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AF809" i="8"/>
  <c r="T809" i="8"/>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AF776" i="8"/>
  <c r="T776" i="8"/>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AF761" i="8"/>
  <c r="T761" i="8"/>
  <c r="D761" i="8"/>
  <c r="A761" i="8"/>
  <c r="BL760" i="8"/>
  <c r="T760" i="8"/>
  <c r="AF760" i="8" s="1"/>
  <c r="D760" i="8"/>
  <c r="A760" i="8"/>
  <c r="BL759" i="8"/>
  <c r="T759" i="8"/>
  <c r="AF759" i="8" s="1"/>
  <c r="D759" i="8"/>
  <c r="A759" i="8"/>
  <c r="BL758" i="8"/>
  <c r="T758" i="8"/>
  <c r="AF758" i="8" s="1"/>
  <c r="D758" i="8"/>
  <c r="A758" i="8"/>
  <c r="BL757" i="8"/>
  <c r="AF757" i="8"/>
  <c r="T757" i="8"/>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AF733" i="8"/>
  <c r="T733" i="8"/>
  <c r="D733" i="8"/>
  <c r="A733" i="8"/>
  <c r="BL732" i="8"/>
  <c r="T732" i="8"/>
  <c r="AF732" i="8" s="1"/>
  <c r="D732" i="8"/>
  <c r="A732" i="8"/>
  <c r="BL731" i="8"/>
  <c r="T731" i="8"/>
  <c r="AF731" i="8" s="1"/>
  <c r="D731" i="8"/>
  <c r="A731" i="8"/>
  <c r="BL730" i="8"/>
  <c r="T730" i="8"/>
  <c r="AF730" i="8" s="1"/>
  <c r="D730" i="8"/>
  <c r="A730" i="8"/>
  <c r="BL729" i="8"/>
  <c r="AF729" i="8"/>
  <c r="T729" i="8"/>
  <c r="D729" i="8"/>
  <c r="A729" i="8"/>
  <c r="BL728" i="8"/>
  <c r="T728" i="8"/>
  <c r="AF728" i="8" s="1"/>
  <c r="D728" i="8"/>
  <c r="A728" i="8"/>
  <c r="BL727" i="8"/>
  <c r="T727" i="8"/>
  <c r="AF727" i="8" s="1"/>
  <c r="D727" i="8"/>
  <c r="A727" i="8"/>
  <c r="BL726" i="8"/>
  <c r="AF726" i="8"/>
  <c r="T726" i="8"/>
  <c r="D726" i="8"/>
  <c r="A726" i="8"/>
  <c r="BL725" i="8"/>
  <c r="T725" i="8"/>
  <c r="AF725" i="8" s="1"/>
  <c r="D725" i="8"/>
  <c r="A725" i="8"/>
  <c r="BL724" i="8"/>
  <c r="T724" i="8"/>
  <c r="AF724" i="8" s="1"/>
  <c r="D724" i="8"/>
  <c r="A724" i="8"/>
  <c r="BL723" i="8"/>
  <c r="T723" i="8"/>
  <c r="AF723" i="8" s="1"/>
  <c r="D723" i="8"/>
  <c r="A723" i="8"/>
  <c r="BL722" i="8"/>
  <c r="AF722" i="8"/>
  <c r="T722" i="8"/>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AF716" i="8"/>
  <c r="T716" i="8"/>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AF703" i="8"/>
  <c r="T703" i="8"/>
  <c r="D703" i="8"/>
  <c r="A703" i="8"/>
  <c r="BL702" i="8"/>
  <c r="T702" i="8"/>
  <c r="AF702" i="8" s="1"/>
  <c r="D702" i="8"/>
  <c r="A702" i="8"/>
  <c r="BL701" i="8"/>
  <c r="T701" i="8"/>
  <c r="AF701" i="8" s="1"/>
  <c r="D701" i="8"/>
  <c r="A701" i="8"/>
  <c r="BL700" i="8"/>
  <c r="T700" i="8"/>
  <c r="AF700" i="8" s="1"/>
  <c r="D700" i="8"/>
  <c r="A700" i="8"/>
  <c r="BL699" i="8"/>
  <c r="AF699" i="8"/>
  <c r="T699" i="8"/>
  <c r="D699" i="8"/>
  <c r="A699" i="8"/>
  <c r="BL698" i="8"/>
  <c r="T698" i="8"/>
  <c r="AF698" i="8" s="1"/>
  <c r="D698" i="8"/>
  <c r="A698" i="8"/>
  <c r="BL697" i="8"/>
  <c r="T697" i="8"/>
  <c r="AF697" i="8" s="1"/>
  <c r="D697" i="8"/>
  <c r="A697" i="8"/>
  <c r="BL696" i="8"/>
  <c r="AF696" i="8"/>
  <c r="T696" i="8"/>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AF685" i="8"/>
  <c r="T685" i="8"/>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AF674" i="8"/>
  <c r="T674" i="8"/>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AF660" i="8"/>
  <c r="T660" i="8"/>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AF652" i="8"/>
  <c r="T652" i="8"/>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AF632" i="8"/>
  <c r="T632" i="8"/>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AF600" i="8"/>
  <c r="T600" i="8"/>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AF574" i="8"/>
  <c r="T574" i="8"/>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AF564" i="8"/>
  <c r="T564" i="8"/>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AF554" i="8"/>
  <c r="T554" i="8"/>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AF522" i="8"/>
  <c r="T522" i="8"/>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AF516" i="8"/>
  <c r="T516" i="8"/>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AF509" i="8"/>
  <c r="T509" i="8"/>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AF486" i="8"/>
  <c r="T486" i="8"/>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AF432" i="8"/>
  <c r="T432" i="8"/>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AF423" i="8"/>
  <c r="T423" i="8"/>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AF402" i="8"/>
  <c r="T402" i="8"/>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AF330" i="8"/>
  <c r="T330" i="8"/>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AF311" i="8"/>
  <c r="T311" i="8"/>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AF234" i="8"/>
  <c r="T234" i="8"/>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AF221" i="8"/>
  <c r="T221" i="8"/>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AF197" i="8"/>
  <c r="T197" i="8"/>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AF171" i="8"/>
  <c r="T171" i="8"/>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AF141" i="8"/>
  <c r="T141" i="8"/>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AF107" i="8"/>
  <c r="T107" i="8"/>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AF51" i="8"/>
  <c r="T51" i="8"/>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AF38" i="8"/>
  <c r="T38" i="8"/>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10" i="8" s="1" a="1"/>
  <c r="AX10" i="8" s="1"/>
  <c r="D24" i="5" s="1"/>
  <c r="AV4" i="8"/>
  <c r="BM112" i="7"/>
  <c r="AW98" i="7"/>
  <c r="BM121" i="7" s="1"/>
  <c r="AW97" i="7"/>
  <c r="BM120" i="7" s="1"/>
  <c r="AW96" i="7"/>
  <c r="BM119" i="7" s="1"/>
  <c r="AW95" i="7"/>
  <c r="BM118" i="7" s="1"/>
  <c r="AW94" i="7"/>
  <c r="BM117" i="7" s="1"/>
  <c r="AW93" i="7"/>
  <c r="BM116" i="7" s="1"/>
  <c r="AW92" i="7"/>
  <c r="BM115" i="7" s="1"/>
  <c r="AW91" i="7"/>
  <c r="BM114" i="7" s="1"/>
  <c r="AW90" i="7"/>
  <c r="BM113" i="7" s="1"/>
  <c r="AW89" i="7"/>
  <c r="AW88" i="7"/>
  <c r="BM111" i="7" s="1"/>
  <c r="AW87" i="7"/>
  <c r="BM110" i="7" s="1"/>
  <c r="AW86" i="7"/>
  <c r="BM109" i="7" s="1"/>
  <c r="AW85" i="7"/>
  <c r="BM108" i="7" s="1"/>
  <c r="AW84" i="7"/>
  <c r="BM107" i="7" s="1"/>
  <c r="AW83" i="7"/>
  <c r="BM106" i="7" s="1"/>
  <c r="AW82" i="7"/>
  <c r="BM105" i="7" s="1"/>
  <c r="P82" i="7"/>
  <c r="F82" i="7"/>
  <c r="E21" i="2" s="1"/>
  <c r="AW81" i="7"/>
  <c r="BM104" i="7" s="1"/>
  <c r="P81" i="7"/>
  <c r="F81" i="7"/>
  <c r="E20" i="2" s="1"/>
  <c r="AD20" i="2" s="1"/>
  <c r="AW80" i="7"/>
  <c r="BM103" i="7" s="1"/>
  <c r="P80" i="7"/>
  <c r="F80" i="7"/>
  <c r="AW79" i="7"/>
  <c r="BM102" i="7" s="1"/>
  <c r="P79" i="7"/>
  <c r="F79" i="7"/>
  <c r="E18" i="2" s="1"/>
  <c r="AW78" i="7"/>
  <c r="BM101" i="7" s="1"/>
  <c r="P78" i="7"/>
  <c r="F78" i="7"/>
  <c r="E17" i="2" s="1"/>
  <c r="AG17" i="2" s="1"/>
  <c r="AW77" i="7"/>
  <c r="BM100" i="7" s="1"/>
  <c r="P77" i="7"/>
  <c r="F77" i="7"/>
  <c r="E16" i="2" s="1"/>
  <c r="AG16" i="2" s="1"/>
  <c r="V36" i="7"/>
  <c r="T36" i="7"/>
  <c r="U36" i="7" s="1"/>
  <c r="P36" i="7"/>
  <c r="O36" i="7"/>
  <c r="V35" i="7"/>
  <c r="T35" i="7"/>
  <c r="U35" i="7" s="1"/>
  <c r="P35" i="7"/>
  <c r="O35" i="7"/>
  <c r="V34" i="7"/>
  <c r="T34" i="7"/>
  <c r="U34" i="7" s="1"/>
  <c r="P34" i="7"/>
  <c r="O34" i="7"/>
  <c r="V33" i="7"/>
  <c r="T33" i="7"/>
  <c r="U33" i="7" s="1"/>
  <c r="P33" i="7"/>
  <c r="O33" i="7"/>
  <c r="V32" i="7"/>
  <c r="W32" i="7" s="1"/>
  <c r="T32" i="7"/>
  <c r="X32" i="7" s="1"/>
  <c r="P32" i="7"/>
  <c r="O32" i="7"/>
  <c r="V31" i="7"/>
  <c r="W31" i="7" s="1"/>
  <c r="T31" i="7"/>
  <c r="P31" i="7"/>
  <c r="O31" i="7"/>
  <c r="V30" i="7"/>
  <c r="T30" i="7"/>
  <c r="P30" i="7"/>
  <c r="O30" i="7"/>
  <c r="V29" i="7"/>
  <c r="W29" i="7" s="1"/>
  <c r="T29" i="7"/>
  <c r="U29" i="7" s="1"/>
  <c r="S38" i="4" s="1"/>
  <c r="Y38" i="4" s="1"/>
  <c r="P29" i="7"/>
  <c r="O29" i="7"/>
  <c r="V28" i="7"/>
  <c r="W28" i="7" s="1"/>
  <c r="T28" i="7"/>
  <c r="X28" i="7" s="1"/>
  <c r="P28" i="7"/>
  <c r="O28" i="7"/>
  <c r="V27" i="7"/>
  <c r="W27" i="7" s="1"/>
  <c r="T27" i="7"/>
  <c r="R36" i="4" s="1"/>
  <c r="P27" i="7"/>
  <c r="O27" i="7"/>
  <c r="V26" i="7"/>
  <c r="T26" i="7"/>
  <c r="P26" i="7"/>
  <c r="O26" i="7"/>
  <c r="V25" i="7"/>
  <c r="T25" i="7"/>
  <c r="U25" i="7" s="1"/>
  <c r="P25" i="7"/>
  <c r="O25" i="7"/>
  <c r="I25" i="7"/>
  <c r="N33" i="3" s="1"/>
  <c r="V24" i="7"/>
  <c r="T24" i="7"/>
  <c r="U24" i="7" s="1"/>
  <c r="P24" i="7"/>
  <c r="O24" i="7"/>
  <c r="V23" i="7"/>
  <c r="W23" i="7" s="1"/>
  <c r="T23" i="7"/>
  <c r="R32" i="4" s="1"/>
  <c r="P23" i="7"/>
  <c r="O23" i="7"/>
  <c r="V22" i="7"/>
  <c r="T22" i="7"/>
  <c r="P22" i="7"/>
  <c r="O22" i="7"/>
  <c r="V21" i="7"/>
  <c r="T21" i="7"/>
  <c r="U21" i="7" s="1"/>
  <c r="S30" i="4" s="1"/>
  <c r="Y30" i="4" s="1"/>
  <c r="P21" i="7"/>
  <c r="O21" i="7"/>
  <c r="V20" i="7"/>
  <c r="T20" i="7"/>
  <c r="U20" i="7" s="1"/>
  <c r="S29" i="4" s="1"/>
  <c r="Y29" i="4" s="1"/>
  <c r="P20" i="7"/>
  <c r="O20" i="7"/>
  <c r="V19" i="7"/>
  <c r="W19" i="7" s="1"/>
  <c r="T19" i="7"/>
  <c r="P19" i="7"/>
  <c r="O19" i="7"/>
  <c r="V18" i="7"/>
  <c r="W18" i="7" s="1"/>
  <c r="T18" i="7"/>
  <c r="U18" i="7" s="1"/>
  <c r="P18" i="7"/>
  <c r="O18" i="7"/>
  <c r="V17" i="7"/>
  <c r="W17" i="7" s="1"/>
  <c r="T17" i="7"/>
  <c r="P17" i="7"/>
  <c r="O17" i="7"/>
  <c r="V16" i="7"/>
  <c r="W16" i="7" s="1"/>
  <c r="T16" i="7"/>
  <c r="U16" i="7" s="1"/>
  <c r="S25" i="4" s="1"/>
  <c r="Y25" i="4" s="1"/>
  <c r="P16" i="7"/>
  <c r="O16" i="7"/>
  <c r="V15" i="7"/>
  <c r="W15" i="7" s="1"/>
  <c r="T15" i="7"/>
  <c r="P15" i="7"/>
  <c r="O15" i="7"/>
  <c r="V14" i="7"/>
  <c r="W14" i="7" s="1"/>
  <c r="T14" i="7"/>
  <c r="P14" i="7"/>
  <c r="O14" i="7"/>
  <c r="V13" i="7"/>
  <c r="W13" i="7" s="1"/>
  <c r="T13" i="7"/>
  <c r="U13" i="7" s="1"/>
  <c r="S22" i="4" s="1"/>
  <c r="Y22" i="4" s="1"/>
  <c r="P13" i="7"/>
  <c r="O13" i="7"/>
  <c r="V12" i="7"/>
  <c r="T12" i="7"/>
  <c r="P12" i="7"/>
  <c r="O12" i="7"/>
  <c r="V11" i="7"/>
  <c r="T11" i="7"/>
  <c r="U11" i="7" s="1"/>
  <c r="S20" i="4" s="1"/>
  <c r="Y20" i="4" s="1"/>
  <c r="P11" i="7"/>
  <c r="O11" i="7"/>
  <c r="F11" i="7"/>
  <c r="E19" i="3" s="1"/>
  <c r="C19" i="3" s="1"/>
  <c r="V10" i="7"/>
  <c r="T10" i="7"/>
  <c r="R19" i="4" s="1"/>
  <c r="P10" i="7"/>
  <c r="O10" i="7"/>
  <c r="V9" i="7"/>
  <c r="T9" i="7"/>
  <c r="U9" i="7" s="1"/>
  <c r="S18" i="4" s="1"/>
  <c r="Y18" i="4" s="1"/>
  <c r="P9" i="7"/>
  <c r="O9" i="7"/>
  <c r="V8" i="7"/>
  <c r="I8" i="7" s="1"/>
  <c r="N16" i="3" s="1"/>
  <c r="U8" i="7"/>
  <c r="S17" i="4" s="1"/>
  <c r="Y17" i="4" s="1"/>
  <c r="T8" i="7"/>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O39" i="4"/>
  <c r="W38" i="4"/>
  <c r="R38" i="4"/>
  <c r="O38" i="4"/>
  <c r="W37" i="4"/>
  <c r="O37" i="4"/>
  <c r="W36" i="4"/>
  <c r="O36" i="4"/>
  <c r="W35" i="4"/>
  <c r="O35" i="4"/>
  <c r="W34" i="4"/>
  <c r="S34" i="4"/>
  <c r="Y34" i="4" s="1"/>
  <c r="R34" i="4"/>
  <c r="O34" i="4"/>
  <c r="W33" i="4"/>
  <c r="S33" i="4"/>
  <c r="Y33" i="4" s="1"/>
  <c r="R33" i="4"/>
  <c r="O33" i="4"/>
  <c r="W32" i="4"/>
  <c r="O32" i="4"/>
  <c r="W31" i="4"/>
  <c r="O31" i="4"/>
  <c r="W30" i="4"/>
  <c r="O30" i="4"/>
  <c r="W29" i="4"/>
  <c r="R29" i="4"/>
  <c r="O29" i="4"/>
  <c r="W28" i="4"/>
  <c r="O28" i="4"/>
  <c r="W27" i="4"/>
  <c r="S27" i="4"/>
  <c r="Y27" i="4" s="1"/>
  <c r="R27" i="4"/>
  <c r="O27" i="4"/>
  <c r="W26" i="4"/>
  <c r="O26" i="4"/>
  <c r="W25" i="4"/>
  <c r="O25" i="4"/>
  <c r="W24" i="4"/>
  <c r="O24" i="4"/>
  <c r="W23" i="4"/>
  <c r="O23" i="4"/>
  <c r="W22" i="4"/>
  <c r="O22" i="4"/>
  <c r="W21" i="4"/>
  <c r="O21" i="4"/>
  <c r="W20" i="4"/>
  <c r="O20" i="4"/>
  <c r="W19" i="4"/>
  <c r="O19" i="4"/>
  <c r="W18" i="4"/>
  <c r="O18" i="4"/>
  <c r="W17" i="4"/>
  <c r="R17" i="4"/>
  <c r="O17" i="4"/>
  <c r="E11" i="4"/>
  <c r="Y10" i="4"/>
  <c r="E10" i="4"/>
  <c r="Y9" i="4"/>
  <c r="Y8" i="4"/>
  <c r="J8" i="4"/>
  <c r="Y7" i="4"/>
  <c r="N48" i="3"/>
  <c r="L48" i="3"/>
  <c r="E48" i="3"/>
  <c r="F11" i="3"/>
  <c r="F10" i="3"/>
  <c r="K8" i="3"/>
  <c r="Y22" i="2"/>
  <c r="X22" i="2"/>
  <c r="W21" i="2"/>
  <c r="W20" i="2"/>
  <c r="W19" i="2"/>
  <c r="E19" i="2"/>
  <c r="W18" i="2"/>
  <c r="W17" i="2"/>
  <c r="W16" i="2"/>
  <c r="Y15" i="2"/>
  <c r="X15" i="2"/>
  <c r="F11" i="2"/>
  <c r="F10" i="2"/>
  <c r="J8" i="2"/>
  <c r="AX16" i="8" l="1" a="1"/>
  <c r="AX16" i="8" s="1"/>
  <c r="D30" i="5" s="1"/>
  <c r="X15" i="7"/>
  <c r="R24" i="4"/>
  <c r="U19" i="7"/>
  <c r="S28" i="4" s="1"/>
  <c r="Y28" i="4" s="1"/>
  <c r="R28" i="4"/>
  <c r="BK7" i="8" a="1"/>
  <c r="BK7" i="8" s="1"/>
  <c r="AV11" i="8" a="1"/>
  <c r="AV11" i="8" s="1"/>
  <c r="AV8" i="8" a="1"/>
  <c r="AV8" i="8" s="1"/>
  <c r="X10" i="7"/>
  <c r="U12" i="7"/>
  <c r="S21" i="4" s="1"/>
  <c r="Y21" i="4" s="1"/>
  <c r="R21" i="4"/>
  <c r="AX73" i="8" a="1"/>
  <c r="AX73" i="8" s="1"/>
  <c r="AX14" i="8" a="1"/>
  <c r="AX14" i="8" s="1"/>
  <c r="D28" i="5" s="1"/>
  <c r="AX7" i="8" a="1"/>
  <c r="AX7" i="8" s="1"/>
  <c r="D21" i="5" s="1"/>
  <c r="R18" i="4"/>
  <c r="J14" i="7"/>
  <c r="O22" i="3" s="1"/>
  <c r="I15" i="7"/>
  <c r="N23" i="3" s="1"/>
  <c r="R30" i="4"/>
  <c r="F28" i="7"/>
  <c r="E36" i="3" s="1"/>
  <c r="F19" i="7"/>
  <c r="E27" i="3" s="1"/>
  <c r="C27" i="3" s="1"/>
  <c r="G28" i="7"/>
  <c r="L36" i="3" s="1"/>
  <c r="X21" i="7"/>
  <c r="W21" i="7"/>
  <c r="U17" i="7"/>
  <c r="S26" i="4" s="1"/>
  <c r="Y26" i="4" s="1"/>
  <c r="R26" i="4"/>
  <c r="AG19" i="2"/>
  <c r="AF19" i="2"/>
  <c r="X13" i="7"/>
  <c r="R22" i="4"/>
  <c r="AC21" i="2"/>
  <c r="AE21" i="2"/>
  <c r="AD21" i="2"/>
  <c r="AE20" i="2"/>
  <c r="U26" i="7"/>
  <c r="S35" i="4" s="1"/>
  <c r="Y35" i="4" s="1"/>
  <c r="R35" i="4"/>
  <c r="I30" i="7"/>
  <c r="N38" i="3" s="1"/>
  <c r="G29" i="7"/>
  <c r="L37" i="3" s="1"/>
  <c r="G19" i="7"/>
  <c r="L27" i="3" s="1"/>
  <c r="G13" i="7"/>
  <c r="L21" i="3" s="1"/>
  <c r="H29" i="7"/>
  <c r="M37" i="3" s="1"/>
  <c r="F16" i="7"/>
  <c r="E24" i="3" s="1"/>
  <c r="I12" i="7"/>
  <c r="N20" i="3" s="1"/>
  <c r="G26" i="7"/>
  <c r="L34" i="3" s="1"/>
  <c r="I17" i="7"/>
  <c r="N25" i="3" s="1"/>
  <c r="F12" i="7"/>
  <c r="E20" i="3" s="1"/>
  <c r="I21" i="7"/>
  <c r="N29" i="3" s="1"/>
  <c r="I13" i="7"/>
  <c r="N21" i="3" s="1"/>
  <c r="F18" i="7"/>
  <c r="E26" i="3" s="1"/>
  <c r="I10" i="7"/>
  <c r="N18" i="3" s="1"/>
  <c r="G9" i="7"/>
  <c r="L17" i="3" s="1"/>
  <c r="F21" i="7"/>
  <c r="E29" i="3" s="1"/>
  <c r="G18" i="7"/>
  <c r="L26" i="3" s="1"/>
  <c r="F14" i="7"/>
  <c r="E22" i="3" s="1"/>
  <c r="F13" i="7"/>
  <c r="E21" i="3" s="1"/>
  <c r="H9" i="7"/>
  <c r="M17" i="3" s="1"/>
  <c r="H8" i="7"/>
  <c r="M16" i="3" s="1"/>
  <c r="F27" i="7"/>
  <c r="E35" i="3" s="1"/>
  <c r="C35" i="3" s="1"/>
  <c r="G8" i="7"/>
  <c r="L16" i="3" s="1"/>
  <c r="F31" i="7"/>
  <c r="E39" i="3" s="1"/>
  <c r="F10" i="7"/>
  <c r="E18" i="3" s="1"/>
  <c r="F9" i="7"/>
  <c r="E17" i="3" s="1"/>
  <c r="F8" i="7"/>
  <c r="E16" i="3" s="1"/>
  <c r="G11" i="7"/>
  <c r="L19" i="3" s="1"/>
  <c r="C36" i="3"/>
  <c r="U30" i="7"/>
  <c r="S39" i="4" s="1"/>
  <c r="Y39" i="4" s="1"/>
  <c r="R39" i="4"/>
  <c r="AF18" i="2"/>
  <c r="AG18" i="2"/>
  <c r="X26" i="7"/>
  <c r="W12" i="7"/>
  <c r="X12" i="7"/>
  <c r="W36" i="7"/>
  <c r="Z36" i="7" s="1"/>
  <c r="X36" i="7"/>
  <c r="AV138" i="8" a="1"/>
  <c r="AV138" i="8" s="1"/>
  <c r="AV120" i="8" a="1"/>
  <c r="AV120" i="8" s="1"/>
  <c r="AV102" i="8" a="1"/>
  <c r="AV102" i="8" s="1"/>
  <c r="AV32" i="8" a="1"/>
  <c r="AV32" i="8" s="1"/>
  <c r="AV31" i="8" a="1"/>
  <c r="AV31" i="8" s="1"/>
  <c r="AV136" i="8" a="1"/>
  <c r="AV136" i="8" s="1"/>
  <c r="AV118" i="8" a="1"/>
  <c r="AV118" i="8" s="1"/>
  <c r="AV24" i="8" a="1"/>
  <c r="AV24" i="8" s="1"/>
  <c r="AV134" i="8" a="1"/>
  <c r="AV134" i="8" s="1"/>
  <c r="AV88" i="8" a="1"/>
  <c r="AV88" i="8" s="1"/>
  <c r="AV104" i="8" a="1"/>
  <c r="AV104" i="8" s="1"/>
  <c r="AV20" i="8" a="1"/>
  <c r="AV20" i="8" s="1"/>
  <c r="R41" i="4"/>
  <c r="R20" i="4"/>
  <c r="X16" i="7"/>
  <c r="Z16" i="7" s="1"/>
  <c r="T25" i="4" s="1"/>
  <c r="X25" i="4" s="1"/>
  <c r="U28" i="7"/>
  <c r="S37" i="4" s="1"/>
  <c r="Y37" i="4" s="1"/>
  <c r="X29" i="7"/>
  <c r="AV6" i="8" a="1"/>
  <c r="AV6" i="8" s="1"/>
  <c r="AV86" i="8" a="1"/>
  <c r="AV86" i="8" s="1"/>
  <c r="R25" i="4"/>
  <c r="R37" i="4"/>
  <c r="X14" i="7"/>
  <c r="K14" i="7" s="1"/>
  <c r="P22" i="3" s="1"/>
  <c r="R23" i="4"/>
  <c r="U22" i="7"/>
  <c r="S31" i="4" s="1"/>
  <c r="Y31" i="4" s="1"/>
  <c r="R31" i="4"/>
  <c r="X22" i="7"/>
  <c r="K22" i="7" s="1"/>
  <c r="P30" i="3" s="1"/>
  <c r="X24" i="7"/>
  <c r="AX29" i="8" a="1"/>
  <c r="AX29" i="8" s="1"/>
  <c r="D43" i="5" s="1"/>
  <c r="AX67" i="8" a="1"/>
  <c r="AX67" i="8" s="1"/>
  <c r="AY67" i="8" s="1"/>
  <c r="AX39" i="8" a="1"/>
  <c r="AX39" i="8" s="1"/>
  <c r="AY39" i="8" s="1"/>
  <c r="AX46" i="8" a="1"/>
  <c r="AX46" i="8" s="1"/>
  <c r="AX142" i="8" a="1"/>
  <c r="AX142" i="8" s="1"/>
  <c r="AX54" i="8" a="1"/>
  <c r="AX54" i="8" s="1"/>
  <c r="AY54" i="8" s="1"/>
  <c r="H18" i="7"/>
  <c r="M26" i="3" s="1"/>
  <c r="AX9" i="8" a="1"/>
  <c r="AX9" i="8" s="1"/>
  <c r="AX21" i="8" a="1"/>
  <c r="AX21" i="8" s="1"/>
  <c r="AX30" i="8" a="1"/>
  <c r="AX30" i="8" s="1"/>
  <c r="AY30" i="8" s="1"/>
  <c r="J44" i="5" s="1"/>
  <c r="BA10" i="8"/>
  <c r="BA16" i="8"/>
  <c r="AZ16" i="8"/>
  <c r="L30" i="5" s="1"/>
  <c r="Z30" i="5" s="1"/>
  <c r="AY16" i="8"/>
  <c r="J30" i="5" s="1"/>
  <c r="AY29" i="8"/>
  <c r="J43" i="5" s="1"/>
  <c r="BA14" i="8"/>
  <c r="AZ14" i="8"/>
  <c r="L28" i="5" s="1"/>
  <c r="Z28" i="5" s="1"/>
  <c r="AY14" i="8"/>
  <c r="J28" i="5" s="1"/>
  <c r="AZ39" i="8"/>
  <c r="AZ54" i="8"/>
  <c r="AZ67" i="8"/>
  <c r="AZ142" i="8"/>
  <c r="AY142" i="8"/>
  <c r="AX15" i="8" a="1"/>
  <c r="AX15" i="8" s="1"/>
  <c r="D29" i="5" s="1"/>
  <c r="AX27" i="8" a="1"/>
  <c r="AX27" i="8" s="1"/>
  <c r="D41" i="5" s="1"/>
  <c r="AV29" i="8" a="1"/>
  <c r="AV29" i="8" s="1"/>
  <c r="AX37" i="8" a="1"/>
  <c r="AX37" i="8" s="1"/>
  <c r="D51" i="5" s="1"/>
  <c r="AV39" i="8" a="1"/>
  <c r="AV39" i="8" s="1"/>
  <c r="AX41" i="8" a="1"/>
  <c r="AX41" i="8" s="1"/>
  <c r="AX51" i="8" a="1"/>
  <c r="AX51" i="8" s="1"/>
  <c r="AX53" i="8" a="1"/>
  <c r="AX53" i="8" s="1"/>
  <c r="AX81" i="8" a="1"/>
  <c r="AX81" i="8" s="1"/>
  <c r="AV98" i="8" a="1"/>
  <c r="AV98" i="8" s="1"/>
  <c r="AV114" i="8" a="1"/>
  <c r="AV114" i="8" s="1"/>
  <c r="AV130" i="8" a="1"/>
  <c r="AV130" i="8" s="1"/>
  <c r="AV9" i="8" a="1"/>
  <c r="AV9" i="8" s="1"/>
  <c r="AX8" i="8" a="1"/>
  <c r="AX8" i="8" s="1"/>
  <c r="D22" i="5" s="1"/>
  <c r="AV10" i="8" a="1"/>
  <c r="AV10" i="8" s="1"/>
  <c r="AV19" i="8" a="1"/>
  <c r="AV19" i="8" s="1"/>
  <c r="AX20" i="8" a="1"/>
  <c r="AX20" i="8" s="1"/>
  <c r="D34" i="5" s="1"/>
  <c r="AV23" i="8" a="1"/>
  <c r="AV23" i="8" s="1"/>
  <c r="AX24" i="8" a="1"/>
  <c r="AX24" i="8" s="1"/>
  <c r="D38" i="5" s="1"/>
  <c r="AV26" i="8" a="1"/>
  <c r="AV26" i="8" s="1"/>
  <c r="AX32" i="8" a="1"/>
  <c r="AX32" i="8" s="1"/>
  <c r="D46" i="5" s="1"/>
  <c r="AV34" i="8" a="1"/>
  <c r="AV34" i="8" s="1"/>
  <c r="AV36" i="8" a="1"/>
  <c r="AV36" i="8" s="1"/>
  <c r="AX44" i="8" a="1"/>
  <c r="AX44" i="8" s="1"/>
  <c r="AX48" i="8" a="1"/>
  <c r="AX48" i="8" s="1"/>
  <c r="AX59" i="8" a="1"/>
  <c r="AX59" i="8" s="1"/>
  <c r="AX77" i="8" a="1"/>
  <c r="AX77" i="8" s="1"/>
  <c r="AV92" i="8" a="1"/>
  <c r="AV92" i="8" s="1"/>
  <c r="AV108" i="8" a="1"/>
  <c r="AV108" i="8" s="1"/>
  <c r="AV124" i="8" a="1"/>
  <c r="AV124" i="8" s="1"/>
  <c r="AV140" i="8" a="1"/>
  <c r="AV140" i="8" s="1"/>
  <c r="AX145" i="8" a="1"/>
  <c r="AX145" i="8" s="1"/>
  <c r="BA7" i="8"/>
  <c r="AV12" i="8" a="1"/>
  <c r="AV12" i="8" s="1"/>
  <c r="AV18" i="8" a="1"/>
  <c r="AV18" i="8" s="1"/>
  <c r="AX19" i="8" a="1"/>
  <c r="AX19" i="8" s="1"/>
  <c r="D33" i="5" s="1"/>
  <c r="AV22" i="8" a="1"/>
  <c r="AV22" i="8" s="1"/>
  <c r="AX23" i="8" a="1"/>
  <c r="AX23" i="8" s="1"/>
  <c r="D37" i="5" s="1"/>
  <c r="AX26" i="8" a="1"/>
  <c r="AX26" i="8" s="1"/>
  <c r="D40" i="5" s="1"/>
  <c r="AV28" i="8" a="1"/>
  <c r="AV28" i="8" s="1"/>
  <c r="AX34" i="8" a="1"/>
  <c r="AX34" i="8" s="1"/>
  <c r="D48" i="5" s="1"/>
  <c r="AX36" i="8" a="1"/>
  <c r="AX36" i="8" s="1"/>
  <c r="D50" i="5" s="1"/>
  <c r="AV38" i="8" a="1"/>
  <c r="AV38" i="8" s="1"/>
  <c r="AX42" i="8" a="1"/>
  <c r="AX42" i="8" s="1"/>
  <c r="AX50" i="8" a="1"/>
  <c r="AX50" i="8" s="1"/>
  <c r="AX60" i="8" a="1"/>
  <c r="AX60" i="8" s="1"/>
  <c r="AV96" i="8" a="1"/>
  <c r="AV96" i="8" s="1"/>
  <c r="AV112" i="8" a="1"/>
  <c r="AV112" i="8" s="1"/>
  <c r="AV128" i="8" a="1"/>
  <c r="AV128" i="8" s="1"/>
  <c r="AX146" i="8" a="1"/>
  <c r="AX146" i="8" s="1"/>
  <c r="AV17" i="8" a="1"/>
  <c r="AV17" i="8" s="1"/>
  <c r="AV25" i="8" a="1"/>
  <c r="AV25" i="8" s="1"/>
  <c r="AX31" i="8" a="1"/>
  <c r="AX31" i="8" s="1"/>
  <c r="D45" i="5" s="1"/>
  <c r="AV33" i="8" a="1"/>
  <c r="AV33" i="8" s="1"/>
  <c r="AX45" i="8" a="1"/>
  <c r="AX45" i="8" s="1"/>
  <c r="AX47" i="8" a="1"/>
  <c r="AX47" i="8" s="1"/>
  <c r="AX55" i="8" a="1"/>
  <c r="AX55" i="8" s="1"/>
  <c r="AX57" i="8" a="1"/>
  <c r="AX57" i="8" s="1"/>
  <c r="AX61" i="8" a="1"/>
  <c r="AX61" i="8" s="1"/>
  <c r="AV90" i="8" a="1"/>
  <c r="AV90" i="8" s="1"/>
  <c r="AV106" i="8" a="1"/>
  <c r="AV106" i="8" s="1"/>
  <c r="AV122" i="8" a="1"/>
  <c r="AV122" i="8" s="1"/>
  <c r="AZ73" i="8"/>
  <c r="AY73" i="8"/>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52" i="8" a="1"/>
  <c r="AV152" i="8" s="1"/>
  <c r="AV149" i="8" a="1"/>
  <c r="AV149" i="8" s="1"/>
  <c r="AV144" i="8" a="1"/>
  <c r="AV144" i="8" s="1"/>
  <c r="AV82" i="8" a="1"/>
  <c r="AV82" i="8" s="1"/>
  <c r="AV153" i="8" a="1"/>
  <c r="AV153" i="8" s="1"/>
  <c r="AV150" i="8" a="1"/>
  <c r="AV150" i="8" s="1"/>
  <c r="AV148" i="8" a="1"/>
  <c r="AV148" i="8" s="1"/>
  <c r="AV146" i="8" a="1"/>
  <c r="AV146" i="8" s="1"/>
  <c r="AV142" i="8" a="1"/>
  <c r="AV142" i="8" s="1"/>
  <c r="AX144" i="8" a="1"/>
  <c r="AX144" i="8" s="1"/>
  <c r="AX143" i="8" a="1"/>
  <c r="AX143" i="8" s="1"/>
  <c r="AX82" i="8" a="1"/>
  <c r="AX82" i="8" s="1"/>
  <c r="AX79" i="8" a="1"/>
  <c r="AX79" i="8" s="1"/>
  <c r="AX75" i="8" a="1"/>
  <c r="AX75" i="8" s="1"/>
  <c r="AX71" i="8" a="1"/>
  <c r="AX71" i="8" s="1"/>
  <c r="AX64" i="8" a="1"/>
  <c r="AX64" i="8" s="1"/>
  <c r="AX68" i="8" a="1"/>
  <c r="AX68"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8" i="8" a="1"/>
  <c r="AX78" i="8" s="1"/>
  <c r="AX74" i="8" a="1"/>
  <c r="AX74" i="8" s="1"/>
  <c r="AX58" i="8" a="1"/>
  <c r="AX58" i="8" s="1"/>
  <c r="AX56" i="8" a="1"/>
  <c r="AX56" i="8" s="1"/>
  <c r="AX70" i="8" a="1"/>
  <c r="AX70" i="8" s="1"/>
  <c r="AX65" i="8" a="1"/>
  <c r="AX65" i="8" s="1"/>
  <c r="AX63" i="8" a="1"/>
  <c r="AX6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6" i="8" a="1"/>
  <c r="AX6" i="8" s="1"/>
  <c r="D20" i="5" s="1"/>
  <c r="AV7" i="8" a="1"/>
  <c r="AV7" i="8" s="1"/>
  <c r="BD7" i="8" a="1"/>
  <c r="BD7" i="8" s="1"/>
  <c r="AX11" i="8" a="1"/>
  <c r="AX11" i="8" s="1"/>
  <c r="D25" i="5" s="1"/>
  <c r="AV13" i="8" a="1"/>
  <c r="AV13" i="8" s="1"/>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38" i="8" a="1"/>
  <c r="AX38" i="8" s="1"/>
  <c r="AX40" i="8" a="1"/>
  <c r="AX40" i="8" s="1"/>
  <c r="AL51" i="8"/>
  <c r="AX66" i="8" a="1"/>
  <c r="AX66" i="8" s="1"/>
  <c r="AV84" i="8" a="1"/>
  <c r="AV84" i="8" s="1"/>
  <c r="AV100" i="8" a="1"/>
  <c r="AV100" i="8" s="1"/>
  <c r="AV116" i="8" a="1"/>
  <c r="AV116" i="8" s="1"/>
  <c r="AG120" i="8"/>
  <c r="AV132" i="8" a="1"/>
  <c r="AV132" i="8" s="1"/>
  <c r="AG136" i="8"/>
  <c r="AK953" i="8"/>
  <c r="AK929" i="8"/>
  <c r="AK921" i="8"/>
  <c r="AK802" i="8"/>
  <c r="AK758" i="8"/>
  <c r="AK717" i="8"/>
  <c r="AK720" i="8"/>
  <c r="AK588" i="8"/>
  <c r="AK503" i="8"/>
  <c r="AK492" i="8"/>
  <c r="AK522" i="8"/>
  <c r="AK481" i="8"/>
  <c r="AK465" i="8"/>
  <c r="AK401" i="8"/>
  <c r="AK363" i="8"/>
  <c r="AK293" i="8"/>
  <c r="AK298" i="8"/>
  <c r="AK300" i="8"/>
  <c r="AK170" i="8"/>
  <c r="AK171" i="8"/>
  <c r="AK335" i="8"/>
  <c r="AK161" i="8"/>
  <c r="AK130" i="8"/>
  <c r="AK73" i="8"/>
  <c r="AK58" i="8"/>
  <c r="AL11" i="8"/>
  <c r="AX13" i="8" a="1"/>
  <c r="AX13" i="8" s="1"/>
  <c r="D27" i="5" s="1"/>
  <c r="AV15" i="8" a="1"/>
  <c r="AV15" i="8" s="1"/>
  <c r="AX17" i="8" a="1"/>
  <c r="AX17" i="8" s="1"/>
  <c r="D31" i="5" s="1"/>
  <c r="AG24" i="8"/>
  <c r="AX25" i="8" a="1"/>
  <c r="AX25" i="8" s="1"/>
  <c r="D39" i="5" s="1"/>
  <c r="AL26" i="8"/>
  <c r="AV27" i="8" a="1"/>
  <c r="AV27" i="8" s="1"/>
  <c r="AX33" i="8" a="1"/>
  <c r="AX33" i="8" s="1"/>
  <c r="D47" i="5" s="1"/>
  <c r="AG35" i="8"/>
  <c r="AX35" i="8" a="1"/>
  <c r="AX35" i="8" s="1"/>
  <c r="D49" i="5" s="1"/>
  <c r="AG37" i="8"/>
  <c r="AV37" i="8" a="1"/>
  <c r="AV37" i="8" s="1"/>
  <c r="AX43" i="8" a="1"/>
  <c r="AX43" i="8" s="1"/>
  <c r="AL48" i="8"/>
  <c r="AX49" i="8" a="1"/>
  <c r="AX49" i="8" s="1"/>
  <c r="AL53" i="8"/>
  <c r="AL67" i="8"/>
  <c r="AL88" i="8"/>
  <c r="AV94" i="8" a="1"/>
  <c r="AV94" i="8" s="1"/>
  <c r="AV110" i="8" a="1"/>
  <c r="AV110" i="8" s="1"/>
  <c r="AG114" i="8"/>
  <c r="AL120" i="8"/>
  <c r="AV126" i="8" a="1"/>
  <c r="AV126" i="8" s="1"/>
  <c r="AG130" i="8"/>
  <c r="AL136" i="8"/>
  <c r="AL288" i="8"/>
  <c r="AL340" i="8"/>
  <c r="Y19" i="7"/>
  <c r="Z28" i="4" s="1"/>
  <c r="K13" i="7"/>
  <c r="P21" i="3" s="1"/>
  <c r="Z13" i="7"/>
  <c r="T22" i="4" s="1"/>
  <c r="X22" i="4" s="1"/>
  <c r="Y18" i="7"/>
  <c r="Z27" i="4" s="1"/>
  <c r="M16" i="7"/>
  <c r="R24" i="3" s="1"/>
  <c r="X11" i="7"/>
  <c r="K11" i="7" s="1"/>
  <c r="P19" i="3" s="1"/>
  <c r="W11" i="7"/>
  <c r="J11" i="7" s="1"/>
  <c r="O19" i="3" s="1"/>
  <c r="H12" i="7"/>
  <c r="M20" i="3" s="1"/>
  <c r="Z12" i="7"/>
  <c r="T21" i="4" s="1"/>
  <c r="X21" i="4" s="1"/>
  <c r="Y21" i="7"/>
  <c r="W9" i="7"/>
  <c r="J9" i="7" s="1"/>
  <c r="O17" i="3" s="1"/>
  <c r="I9" i="7"/>
  <c r="N17" i="3" s="1"/>
  <c r="X9" i="7"/>
  <c r="K9" i="7" s="1"/>
  <c r="P17" i="3" s="1"/>
  <c r="U10" i="7"/>
  <c r="S19" i="4" s="1"/>
  <c r="Y19" i="4" s="1"/>
  <c r="Y16" i="7"/>
  <c r="Y15" i="7"/>
  <c r="Y12" i="7"/>
  <c r="Y13" i="7"/>
  <c r="Z22" i="4" s="1"/>
  <c r="H25" i="7"/>
  <c r="M33" i="3" s="1"/>
  <c r="Y17" i="7"/>
  <c r="Z28" i="7"/>
  <c r="T37" i="4" s="1"/>
  <c r="X37" i="4" s="1"/>
  <c r="Y28" i="7"/>
  <c r="Z29" i="7"/>
  <c r="T38" i="4" s="1"/>
  <c r="X38" i="4" s="1"/>
  <c r="Y29" i="7"/>
  <c r="Z38" i="4" s="1"/>
  <c r="H30" i="7"/>
  <c r="M38" i="3" s="1"/>
  <c r="U32" i="7"/>
  <c r="G34" i="7"/>
  <c r="L42" i="3" s="1"/>
  <c r="U31" i="7"/>
  <c r="S40" i="4" s="1"/>
  <c r="Y40" i="4" s="1"/>
  <c r="X31" i="7"/>
  <c r="W10" i="7"/>
  <c r="U14" i="7"/>
  <c r="S23" i="4" s="1"/>
  <c r="Y23" i="4" s="1"/>
  <c r="H20" i="7"/>
  <c r="M28" i="3" s="1"/>
  <c r="G21" i="7"/>
  <c r="L29" i="3" s="1"/>
  <c r="W24" i="7"/>
  <c r="I28" i="7"/>
  <c r="N36" i="3" s="1"/>
  <c r="K29" i="7"/>
  <c r="P37" i="3" s="1"/>
  <c r="K30" i="7"/>
  <c r="P38" i="3" s="1"/>
  <c r="X30" i="7"/>
  <c r="W30" i="7"/>
  <c r="F32" i="7"/>
  <c r="E40" i="3" s="1"/>
  <c r="G33" i="7"/>
  <c r="L41" i="3" s="1"/>
  <c r="G38" i="7"/>
  <c r="K23" i="2" s="1"/>
  <c r="Y36" i="7"/>
  <c r="L36" i="7" s="1"/>
  <c r="Q44" i="3" s="1"/>
  <c r="G12" i="7"/>
  <c r="L20" i="3" s="1"/>
  <c r="H13" i="7"/>
  <c r="M21" i="3" s="1"/>
  <c r="G15" i="7"/>
  <c r="L23" i="3" s="1"/>
  <c r="I20" i="7"/>
  <c r="N28" i="3" s="1"/>
  <c r="H21" i="7"/>
  <c r="M29" i="3" s="1"/>
  <c r="F22" i="7"/>
  <c r="E30" i="3" s="1"/>
  <c r="AD30" i="3" s="1"/>
  <c r="K24" i="7"/>
  <c r="P32" i="3" s="1"/>
  <c r="G25" i="7"/>
  <c r="L33" i="3" s="1"/>
  <c r="I31" i="7"/>
  <c r="N39" i="3" s="1"/>
  <c r="G32" i="7"/>
  <c r="L40" i="3" s="1"/>
  <c r="H33" i="7"/>
  <c r="M41" i="3" s="1"/>
  <c r="X33" i="7"/>
  <c r="K33" i="7" s="1"/>
  <c r="P41" i="3" s="1"/>
  <c r="W33" i="7"/>
  <c r="Y14" i="7"/>
  <c r="J31" i="7"/>
  <c r="O39" i="3" s="1"/>
  <c r="J32" i="7"/>
  <c r="O40" i="3" s="1"/>
  <c r="I38" i="7"/>
  <c r="M23" i="2" s="1"/>
  <c r="X20" i="7"/>
  <c r="K20" i="7" s="1"/>
  <c r="P28" i="3" s="1"/>
  <c r="W20" i="7"/>
  <c r="W22" i="7"/>
  <c r="U23" i="7"/>
  <c r="X23" i="7"/>
  <c r="K23" i="7" s="1"/>
  <c r="P31" i="3" s="1"/>
  <c r="K32" i="7"/>
  <c r="P40" i="3" s="1"/>
  <c r="X34" i="7"/>
  <c r="K34" i="7" s="1"/>
  <c r="P42" i="3" s="1"/>
  <c r="W34" i="7"/>
  <c r="J34" i="7" s="1"/>
  <c r="O42" i="3" s="1"/>
  <c r="J36" i="7"/>
  <c r="O44" i="3" s="1"/>
  <c r="H34" i="7"/>
  <c r="M42" i="3" s="1"/>
  <c r="H36" i="7"/>
  <c r="M44" i="3" s="1"/>
  <c r="F34" i="7"/>
  <c r="E42" i="3" s="1"/>
  <c r="AB42" i="3" s="1"/>
  <c r="I33" i="7"/>
  <c r="N41" i="3" s="1"/>
  <c r="G31" i="7"/>
  <c r="L39" i="3" s="1"/>
  <c r="J30" i="7"/>
  <c r="O38" i="3" s="1"/>
  <c r="H28" i="7"/>
  <c r="M36" i="3" s="1"/>
  <c r="F36" i="7"/>
  <c r="E44" i="3" s="1"/>
  <c r="M36" i="7"/>
  <c r="R44" i="3" s="1"/>
  <c r="H35" i="7"/>
  <c r="M43" i="3" s="1"/>
  <c r="F33" i="7"/>
  <c r="E41" i="3" s="1"/>
  <c r="Z41" i="3" s="1"/>
  <c r="I32" i="7"/>
  <c r="N40" i="3" s="1"/>
  <c r="G30" i="7"/>
  <c r="L38" i="3" s="1"/>
  <c r="J29" i="7"/>
  <c r="O37" i="3" s="1"/>
  <c r="K26" i="7"/>
  <c r="P34" i="3" s="1"/>
  <c r="F25" i="7"/>
  <c r="E33" i="3" s="1"/>
  <c r="I24" i="7"/>
  <c r="N32" i="3" s="1"/>
  <c r="G35" i="7"/>
  <c r="L43" i="3" s="1"/>
  <c r="H32" i="7"/>
  <c r="M40" i="3" s="1"/>
  <c r="K31" i="7"/>
  <c r="P39" i="3" s="1"/>
  <c r="F30" i="7"/>
  <c r="E38" i="3" s="1"/>
  <c r="C38" i="3" s="1"/>
  <c r="I29" i="7"/>
  <c r="N37" i="3" s="1"/>
  <c r="G27" i="7"/>
  <c r="L35" i="3" s="1"/>
  <c r="H24" i="7"/>
  <c r="M32" i="3" s="1"/>
  <c r="K36" i="7"/>
  <c r="P44" i="3" s="1"/>
  <c r="F35" i="7"/>
  <c r="E43" i="3" s="1"/>
  <c r="C43" i="3" s="1"/>
  <c r="I34" i="7"/>
  <c r="N42" i="3" s="1"/>
  <c r="I35" i="7"/>
  <c r="N43" i="3" s="1"/>
  <c r="I36" i="7"/>
  <c r="N44" i="3" s="1"/>
  <c r="G24" i="7"/>
  <c r="L32" i="3" s="1"/>
  <c r="I22" i="7"/>
  <c r="N30" i="3" s="1"/>
  <c r="G20" i="7"/>
  <c r="L28" i="3" s="1"/>
  <c r="J19" i="7"/>
  <c r="O27" i="3" s="1"/>
  <c r="H17" i="7"/>
  <c r="M25" i="3" s="1"/>
  <c r="K16" i="7"/>
  <c r="P24" i="3" s="1"/>
  <c r="F15" i="7"/>
  <c r="E23" i="3" s="1"/>
  <c r="I14" i="7"/>
  <c r="N22" i="3" s="1"/>
  <c r="G36" i="7"/>
  <c r="L44" i="3" s="1"/>
  <c r="K28" i="7"/>
  <c r="P36" i="3" s="1"/>
  <c r="J27" i="7"/>
  <c r="O35" i="3" s="1"/>
  <c r="I26" i="7"/>
  <c r="N34" i="3" s="1"/>
  <c r="F24" i="7"/>
  <c r="E32" i="3" s="1"/>
  <c r="J23" i="7"/>
  <c r="O31" i="3" s="1"/>
  <c r="H22" i="7"/>
  <c r="M30" i="3" s="1"/>
  <c r="K21" i="7"/>
  <c r="P29" i="3" s="1"/>
  <c r="F20" i="7"/>
  <c r="E28" i="3" s="1"/>
  <c r="I19" i="7"/>
  <c r="N27" i="3" s="1"/>
  <c r="G17" i="7"/>
  <c r="L25" i="3" s="1"/>
  <c r="J16" i="7"/>
  <c r="O24" i="3" s="1"/>
  <c r="J28" i="7"/>
  <c r="O36" i="3" s="1"/>
  <c r="I27" i="7"/>
  <c r="N35" i="3" s="1"/>
  <c r="H26" i="7"/>
  <c r="M34" i="3" s="1"/>
  <c r="I23" i="7"/>
  <c r="N31" i="3" s="1"/>
  <c r="G22" i="7"/>
  <c r="L30" i="3" s="1"/>
  <c r="J21" i="7"/>
  <c r="O29" i="3" s="1"/>
  <c r="H19" i="7"/>
  <c r="M27" i="3" s="1"/>
  <c r="F17" i="7"/>
  <c r="E25" i="3" s="1"/>
  <c r="Z25" i="3" s="1"/>
  <c r="I16" i="7"/>
  <c r="N24" i="3" s="1"/>
  <c r="G14" i="7"/>
  <c r="L22" i="3" s="1"/>
  <c r="J13" i="7"/>
  <c r="O21" i="3" s="1"/>
  <c r="H11" i="7"/>
  <c r="M19" i="3" s="1"/>
  <c r="K10" i="7"/>
  <c r="P18" i="3" s="1"/>
  <c r="W8" i="7"/>
  <c r="G10" i="7"/>
  <c r="L18" i="3" s="1"/>
  <c r="I11" i="7"/>
  <c r="N19" i="3" s="1"/>
  <c r="J12" i="7"/>
  <c r="O20" i="3" s="1"/>
  <c r="L13" i="7"/>
  <c r="Q21" i="3" s="1"/>
  <c r="Z14" i="7"/>
  <c r="T23" i="4" s="1"/>
  <c r="X23" i="4" s="1"/>
  <c r="J15" i="7"/>
  <c r="O23" i="3" s="1"/>
  <c r="U15" i="7"/>
  <c r="S24" i="4" s="1"/>
  <c r="Y24" i="4" s="1"/>
  <c r="G16" i="7"/>
  <c r="L24" i="3" s="1"/>
  <c r="J17" i="7"/>
  <c r="O25" i="3" s="1"/>
  <c r="I18" i="7"/>
  <c r="N26" i="3" s="1"/>
  <c r="X18" i="7"/>
  <c r="Z18" i="7" s="1"/>
  <c r="T27" i="4" s="1"/>
  <c r="X27" i="4" s="1"/>
  <c r="X19" i="7"/>
  <c r="K19" i="7" s="1"/>
  <c r="P27" i="3" s="1"/>
  <c r="F23" i="7"/>
  <c r="E31" i="3" s="1"/>
  <c r="AE31" i="3" s="1"/>
  <c r="X25" i="7"/>
  <c r="K25" i="7" s="1"/>
  <c r="P33" i="3" s="1"/>
  <c r="W25" i="7"/>
  <c r="U27" i="7"/>
  <c r="X27" i="7"/>
  <c r="K27" i="7" s="1"/>
  <c r="P35" i="3" s="1"/>
  <c r="W35" i="7"/>
  <c r="J35" i="7" s="1"/>
  <c r="O43" i="3" s="1"/>
  <c r="X35" i="7"/>
  <c r="K35" i="7" s="1"/>
  <c r="P43" i="3" s="1"/>
  <c r="V80" i="7"/>
  <c r="AJ5" i="8" s="1"/>
  <c r="T78" i="7"/>
  <c r="V82" i="7"/>
  <c r="AL5" i="8" s="1"/>
  <c r="AL23" i="8" s="1"/>
  <c r="T80" i="7"/>
  <c r="T77" i="7"/>
  <c r="U5" i="8" s="1"/>
  <c r="U51" i="8" s="1"/>
  <c r="X8" i="7"/>
  <c r="K8" i="7" s="1"/>
  <c r="P16" i="3" s="1"/>
  <c r="K12" i="7"/>
  <c r="P20" i="3" s="1"/>
  <c r="M13" i="7"/>
  <c r="R21" i="3" s="1"/>
  <c r="K15" i="7"/>
  <c r="P23" i="3" s="1"/>
  <c r="H16" i="7"/>
  <c r="M24" i="3" s="1"/>
  <c r="X17" i="7"/>
  <c r="Z17" i="7" s="1"/>
  <c r="T26" i="4" s="1"/>
  <c r="X26" i="4" s="1"/>
  <c r="J18" i="7"/>
  <c r="O26" i="3" s="1"/>
  <c r="G23" i="7"/>
  <c r="L31" i="3" s="1"/>
  <c r="F26" i="7"/>
  <c r="E34" i="3" s="1"/>
  <c r="Z34" i="3" s="1"/>
  <c r="F29" i="7"/>
  <c r="E37" i="3" s="1"/>
  <c r="C37" i="3" s="1"/>
  <c r="V78" i="7"/>
  <c r="AH5" i="8" s="1"/>
  <c r="AH139" i="8" s="1"/>
  <c r="V79" i="7"/>
  <c r="AI5" i="8" s="1"/>
  <c r="W26" i="7"/>
  <c r="J26" i="7" s="1"/>
  <c r="O34" i="3" s="1"/>
  <c r="V77" i="7"/>
  <c r="AG5" i="8" s="1"/>
  <c r="AG40" i="8" s="1"/>
  <c r="T81" i="7"/>
  <c r="T82" i="7"/>
  <c r="T79" i="7"/>
  <c r="V81" i="7"/>
  <c r="AK5" i="8" s="1"/>
  <c r="AK992" i="8" s="1"/>
  <c r="Z27" i="3"/>
  <c r="Z35" i="3"/>
  <c r="C17" i="3"/>
  <c r="AA19" i="3"/>
  <c r="AB20" i="3"/>
  <c r="AC21" i="3"/>
  <c r="AD22" i="3"/>
  <c r="C25" i="3"/>
  <c r="Z26" i="3"/>
  <c r="AA27" i="3"/>
  <c r="AC29" i="3"/>
  <c r="AA35" i="3"/>
  <c r="AB36" i="3"/>
  <c r="AE39" i="3"/>
  <c r="AB44" i="3"/>
  <c r="C16" i="3"/>
  <c r="AA18" i="3"/>
  <c r="AB19" i="3"/>
  <c r="AC20" i="3"/>
  <c r="AD21" i="3"/>
  <c r="AE22" i="3"/>
  <c r="C24" i="3"/>
  <c r="AA26" i="3"/>
  <c r="AC28" i="3"/>
  <c r="AD29" i="3"/>
  <c r="Z33" i="3"/>
  <c r="AB35" i="3"/>
  <c r="AC36" i="3"/>
  <c r="AA42" i="3"/>
  <c r="AC44" i="3"/>
  <c r="AC19" i="3"/>
  <c r="AD20" i="3"/>
  <c r="AE21" i="3"/>
  <c r="Z24" i="3"/>
  <c r="AC27" i="3"/>
  <c r="AE29" i="3"/>
  <c r="Z32" i="3"/>
  <c r="AC35" i="3"/>
  <c r="AE37" i="3"/>
  <c r="AD44" i="3"/>
  <c r="AD19" i="3"/>
  <c r="AE20" i="3"/>
  <c r="C22" i="3"/>
  <c r="AD27" i="3"/>
  <c r="AE28" i="3"/>
  <c r="C30" i="3"/>
  <c r="AE36" i="3"/>
  <c r="AE44" i="3"/>
  <c r="AE19" i="3"/>
  <c r="C21" i="3"/>
  <c r="Z22" i="3"/>
  <c r="AE27" i="3"/>
  <c r="C29" i="3"/>
  <c r="AE35" i="3"/>
  <c r="C20" i="3"/>
  <c r="Z21" i="3"/>
  <c r="Z29" i="3"/>
  <c r="AA30" i="3"/>
  <c r="AA38" i="3"/>
  <c r="AC16" i="2"/>
  <c r="AB17" i="2"/>
  <c r="AG20" i="2"/>
  <c r="AF21" i="2"/>
  <c r="AD16" i="2"/>
  <c r="AB18" i="2"/>
  <c r="AE16" i="2"/>
  <c r="AD17" i="2"/>
  <c r="AC18" i="2"/>
  <c r="AB19" i="2"/>
  <c r="AF16" i="2"/>
  <c r="AE17" i="2"/>
  <c r="AC19" i="2"/>
  <c r="AB20" i="2"/>
  <c r="AF17" i="2"/>
  <c r="AE18" i="2"/>
  <c r="AD19" i="2"/>
  <c r="AC20" i="2"/>
  <c r="AB21" i="2"/>
  <c r="C41" i="3" l="1"/>
  <c r="AK22" i="8"/>
  <c r="AK151" i="8"/>
  <c r="AK86" i="8"/>
  <c r="AK165" i="8"/>
  <c r="AK201" i="8"/>
  <c r="AK224" i="8"/>
  <c r="AK187" i="8"/>
  <c r="AK186" i="8"/>
  <c r="AK346" i="8"/>
  <c r="AK318" i="8"/>
  <c r="AK362" i="8"/>
  <c r="AK400" i="8"/>
  <c r="AK395" i="8"/>
  <c r="AK526" i="8"/>
  <c r="AK443" i="8"/>
  <c r="AM443" i="8" s="1"/>
  <c r="AN443" i="8" s="1"/>
  <c r="AK586" i="8"/>
  <c r="AK593" i="8"/>
  <c r="AK683" i="8"/>
  <c r="AK687" i="8"/>
  <c r="AK723" i="8"/>
  <c r="AK812" i="8"/>
  <c r="AK805" i="8"/>
  <c r="AK898" i="8"/>
  <c r="AK922" i="8"/>
  <c r="AK948" i="8"/>
  <c r="AK963" i="8"/>
  <c r="AA34" i="3"/>
  <c r="AK18" i="8"/>
  <c r="AK94" i="8"/>
  <c r="AK247" i="8"/>
  <c r="AM247" i="8" s="1"/>
  <c r="AN247" i="8" s="1"/>
  <c r="AK265" i="8"/>
  <c r="AK369" i="8"/>
  <c r="AK382" i="8"/>
  <c r="AK425" i="8"/>
  <c r="AK455" i="8"/>
  <c r="AK664" i="8"/>
  <c r="AK652" i="8"/>
  <c r="AK764" i="8"/>
  <c r="AK864" i="8"/>
  <c r="AK987" i="8"/>
  <c r="U63" i="8"/>
  <c r="AK196" i="8"/>
  <c r="AK262" i="8"/>
  <c r="AK208" i="8"/>
  <c r="AK380" i="8"/>
  <c r="AK501" i="8"/>
  <c r="AK459" i="8"/>
  <c r="AK637" i="8"/>
  <c r="AK645" i="8"/>
  <c r="AK667" i="8"/>
  <c r="AK769" i="8"/>
  <c r="AK768" i="8"/>
  <c r="AK838" i="8"/>
  <c r="AK867" i="8"/>
  <c r="AK881" i="8"/>
  <c r="AK951" i="8"/>
  <c r="AK97" i="8"/>
  <c r="AK999" i="8"/>
  <c r="AK955" i="8"/>
  <c r="AK908" i="8"/>
  <c r="AK941" i="8"/>
  <c r="AK893" i="8"/>
  <c r="AK902" i="8"/>
  <c r="AK863" i="8"/>
  <c r="AK875" i="8"/>
  <c r="AK774" i="8"/>
  <c r="AK801" i="8"/>
  <c r="AK830" i="8"/>
  <c r="AK780" i="8"/>
  <c r="AK726" i="8"/>
  <c r="AK719" i="8"/>
  <c r="AM719" i="8" s="1"/>
  <c r="AN719" i="8" s="1"/>
  <c r="AK674" i="8"/>
  <c r="AK650" i="8"/>
  <c r="AK560" i="8"/>
  <c r="AK611" i="8"/>
  <c r="AK648" i="8"/>
  <c r="AK582" i="8"/>
  <c r="AK631" i="8"/>
  <c r="AK575" i="8"/>
  <c r="AK578" i="8"/>
  <c r="AK435" i="8"/>
  <c r="AK456" i="8"/>
  <c r="AK680" i="8"/>
  <c r="AK445" i="8"/>
  <c r="AK391" i="8"/>
  <c r="AK405" i="8"/>
  <c r="AK393" i="8"/>
  <c r="AK339" i="8"/>
  <c r="AK325" i="8"/>
  <c r="AK399" i="8"/>
  <c r="AK381" i="8"/>
  <c r="AK336" i="8"/>
  <c r="AK276" i="8"/>
  <c r="AK307" i="8"/>
  <c r="AK257" i="8"/>
  <c r="AK231" i="8"/>
  <c r="AK275" i="8"/>
  <c r="AK164" i="8"/>
  <c r="AK154" i="8"/>
  <c r="AK266" i="8"/>
  <c r="AK112" i="8"/>
  <c r="AK150" i="8"/>
  <c r="AK59" i="8"/>
  <c r="AK91" i="8"/>
  <c r="AK139" i="8"/>
  <c r="AK1005" i="8"/>
  <c r="AK952" i="8"/>
  <c r="AK968" i="8"/>
  <c r="AK939" i="8"/>
  <c r="AK895" i="8"/>
  <c r="AK877" i="8"/>
  <c r="AK823" i="8"/>
  <c r="AK843" i="8"/>
  <c r="AK870" i="8"/>
  <c r="AK792" i="8"/>
  <c r="AK796" i="8"/>
  <c r="AK753" i="8"/>
  <c r="AK706" i="8"/>
  <c r="AK703" i="8"/>
  <c r="AK662" i="8"/>
  <c r="AK628" i="8"/>
  <c r="AK675" i="8"/>
  <c r="AK579" i="8"/>
  <c r="AK602" i="8"/>
  <c r="AK536" i="8"/>
  <c r="AK605" i="8"/>
  <c r="AK561" i="8"/>
  <c r="AK517" i="8"/>
  <c r="AK510" i="8"/>
  <c r="AK444" i="8"/>
  <c r="AK538" i="8"/>
  <c r="AK565" i="8"/>
  <c r="AK466" i="8"/>
  <c r="AM466" i="8" s="1"/>
  <c r="AN466" i="8" s="1"/>
  <c r="AK388" i="8"/>
  <c r="AK394" i="8"/>
  <c r="AK402" i="8"/>
  <c r="AK313" i="8"/>
  <c r="AK338" i="8"/>
  <c r="AK383" i="8"/>
  <c r="AK324" i="8"/>
  <c r="AK264" i="8"/>
  <c r="AK230" i="8"/>
  <c r="AK210" i="8"/>
  <c r="AK219" i="8"/>
  <c r="AK189" i="8"/>
  <c r="AK303" i="8"/>
  <c r="AK291" i="8"/>
  <c r="AK145" i="8"/>
  <c r="AK104" i="8"/>
  <c r="AK159" i="8"/>
  <c r="AK233" i="8"/>
  <c r="AK31" i="8"/>
  <c r="AK217" i="8"/>
  <c r="AK1003" i="8"/>
  <c r="AK998" i="8"/>
  <c r="AK919" i="8"/>
  <c r="AK878" i="8"/>
  <c r="AK857" i="8"/>
  <c r="AK901" i="8"/>
  <c r="AK848" i="8"/>
  <c r="AK827" i="8"/>
  <c r="AK816" i="8"/>
  <c r="AK783" i="8"/>
  <c r="AK763" i="8"/>
  <c r="AK740" i="8"/>
  <c r="AK779" i="8"/>
  <c r="AK689" i="8"/>
  <c r="AK760" i="8"/>
  <c r="AK608" i="8"/>
  <c r="AK748" i="8"/>
  <c r="AK523" i="8"/>
  <c r="AK559" i="8"/>
  <c r="AK516" i="8"/>
  <c r="AK557" i="8"/>
  <c r="AK621" i="8"/>
  <c r="AK479" i="8"/>
  <c r="AK606" i="8"/>
  <c r="AK424" i="8"/>
  <c r="AK490" i="8"/>
  <c r="AK423" i="8"/>
  <c r="AK427" i="8"/>
  <c r="AK489" i="8"/>
  <c r="AK411" i="8"/>
  <c r="AM411" i="8" s="1"/>
  <c r="AN411" i="8" s="1"/>
  <c r="AK997" i="8"/>
  <c r="AK994" i="8"/>
  <c r="AK964" i="8"/>
  <c r="AK906" i="8"/>
  <c r="AK883" i="8"/>
  <c r="AK876" i="8"/>
  <c r="AK890" i="8"/>
  <c r="AK854" i="8"/>
  <c r="AK856" i="8"/>
  <c r="AK784" i="8"/>
  <c r="AK781" i="8"/>
  <c r="AK752" i="8"/>
  <c r="AK702" i="8"/>
  <c r="AK744" i="8"/>
  <c r="AK658" i="8"/>
  <c r="AK624" i="8"/>
  <c r="AK660" i="8"/>
  <c r="AK544" i="8"/>
  <c r="AK591" i="8"/>
  <c r="AK528" i="8"/>
  <c r="AK594" i="8"/>
  <c r="AK543" i="8"/>
  <c r="AK498" i="8"/>
  <c r="AK509" i="8"/>
  <c r="AK440" i="8"/>
  <c r="AK529" i="8"/>
  <c r="AK547" i="8"/>
  <c r="AK458" i="8"/>
  <c r="AK663" i="8"/>
  <c r="AK478" i="8"/>
  <c r="AK491" i="8"/>
  <c r="AK309" i="8"/>
  <c r="AK334" i="8"/>
  <c r="AK366" i="8"/>
  <c r="AK320" i="8"/>
  <c r="AK256" i="8"/>
  <c r="AK226" i="8"/>
  <c r="AK203" i="8"/>
  <c r="AK215" i="8"/>
  <c r="AK181" i="8"/>
  <c r="AK286" i="8"/>
  <c r="AK263" i="8"/>
  <c r="AK138" i="8"/>
  <c r="AK102" i="8"/>
  <c r="AK83" i="8"/>
  <c r="AK68" i="8"/>
  <c r="AK82" i="8"/>
  <c r="AK84" i="8"/>
  <c r="AK132" i="8"/>
  <c r="AK176" i="8"/>
  <c r="AK212" i="8"/>
  <c r="AK183" i="8"/>
  <c r="AK182" i="8"/>
  <c r="AK304" i="8"/>
  <c r="AK302" i="8"/>
  <c r="AK329" i="8"/>
  <c r="AK379" i="8"/>
  <c r="AK414" i="8"/>
  <c r="AK485" i="8"/>
  <c r="AK549" i="8"/>
  <c r="AK610" i="8"/>
  <c r="AK512" i="8"/>
  <c r="AK519" i="8"/>
  <c r="AM519" i="8" s="1"/>
  <c r="AN519" i="8" s="1"/>
  <c r="AK600" i="8"/>
  <c r="AK685" i="8"/>
  <c r="AK733" i="8"/>
  <c r="AK770" i="8"/>
  <c r="AK820" i="8"/>
  <c r="AK891" i="8"/>
  <c r="AK947" i="8"/>
  <c r="AK976" i="8"/>
  <c r="AK66" i="8"/>
  <c r="AK184" i="8"/>
  <c r="AK232" i="8"/>
  <c r="AK202" i="8"/>
  <c r="AK322" i="8"/>
  <c r="AK430" i="8"/>
  <c r="AK555" i="8"/>
  <c r="AK629" i="8"/>
  <c r="AK642" i="8"/>
  <c r="AK743" i="8"/>
  <c r="AK829" i="8"/>
  <c r="AK868" i="8"/>
  <c r="AK938" i="8"/>
  <c r="AK96" i="8"/>
  <c r="AK192" i="8"/>
  <c r="AK244" i="8"/>
  <c r="AM244" i="8" s="1"/>
  <c r="AN244" i="8" s="1"/>
  <c r="AK277" i="8"/>
  <c r="AK374" i="8"/>
  <c r="AK627" i="8"/>
  <c r="AK518" i="8"/>
  <c r="AK599" i="8"/>
  <c r="AK688" i="8"/>
  <c r="Z30" i="3"/>
  <c r="AA41" i="3"/>
  <c r="AE30" i="3"/>
  <c r="AK204" i="8"/>
  <c r="AK114" i="8"/>
  <c r="AK221" i="8"/>
  <c r="AK160" i="8"/>
  <c r="AK245" i="8"/>
  <c r="AK281" i="8"/>
  <c r="AK280" i="8"/>
  <c r="AK358" i="8"/>
  <c r="AK360" i="8"/>
  <c r="AK390" i="8"/>
  <c r="AK431" i="8"/>
  <c r="AK617" i="8"/>
  <c r="AK420" i="8"/>
  <c r="AK475" i="8"/>
  <c r="AK550" i="8"/>
  <c r="AK553" i="8"/>
  <c r="AK747" i="8"/>
  <c r="AK697" i="8"/>
  <c r="AK841" i="8"/>
  <c r="AK759" i="8"/>
  <c r="AK811" i="8"/>
  <c r="AK834" i="8"/>
  <c r="AK849" i="8"/>
  <c r="AK911" i="8"/>
  <c r="AK977" i="8"/>
  <c r="AE38" i="3"/>
  <c r="Z38" i="3"/>
  <c r="AK62" i="8"/>
  <c r="AK120" i="8"/>
  <c r="AK229" i="8"/>
  <c r="AK207" i="8"/>
  <c r="AK235" i="8"/>
  <c r="AK209" i="8"/>
  <c r="AK295" i="8"/>
  <c r="AK446" i="8"/>
  <c r="AK370" i="8"/>
  <c r="AK347" i="8"/>
  <c r="AK412" i="8"/>
  <c r="AK449" i="8"/>
  <c r="AM449" i="8" s="1"/>
  <c r="AK460" i="8"/>
  <c r="AM460" i="8" s="1"/>
  <c r="AN460" i="8" s="1"/>
  <c r="AK589" i="8"/>
  <c r="AK655" i="8"/>
  <c r="AK653" i="8"/>
  <c r="AK564" i="8"/>
  <c r="AK682" i="8"/>
  <c r="AK730" i="8"/>
  <c r="AK872" i="8"/>
  <c r="AK782" i="8"/>
  <c r="AK982" i="8"/>
  <c r="AK896" i="8"/>
  <c r="AK924" i="8"/>
  <c r="AK972" i="8"/>
  <c r="Z37" i="3"/>
  <c r="AI14" i="8"/>
  <c r="AI33" i="8"/>
  <c r="S41" i="4"/>
  <c r="Y41" i="4" s="1"/>
  <c r="Y32" i="7"/>
  <c r="Z41" i="4" s="1"/>
  <c r="Z30" i="4"/>
  <c r="L21" i="7"/>
  <c r="Q29" i="3" s="1"/>
  <c r="AK69" i="8"/>
  <c r="AK122" i="8"/>
  <c r="AK155" i="8"/>
  <c r="AK287" i="8"/>
  <c r="AK167" i="8"/>
  <c r="AK214" i="8"/>
  <c r="AK319" i="8"/>
  <c r="AK385" i="8"/>
  <c r="AK506" i="8"/>
  <c r="AK359" i="8"/>
  <c r="AK677" i="8"/>
  <c r="AK461" i="8"/>
  <c r="AM461" i="8" s="1"/>
  <c r="AN461" i="8" s="1"/>
  <c r="AK476" i="8"/>
  <c r="AK514" i="8"/>
  <c r="AK488" i="8"/>
  <c r="AK724" i="8"/>
  <c r="AK584" i="8"/>
  <c r="AK704" i="8"/>
  <c r="AK773" i="8"/>
  <c r="AK754" i="8"/>
  <c r="AK798" i="8"/>
  <c r="AK920" i="8"/>
  <c r="AK985" i="8"/>
  <c r="AK945" i="8"/>
  <c r="AK996" i="8"/>
  <c r="Z21" i="7"/>
  <c r="AZ29" i="8"/>
  <c r="L43" i="5" s="1"/>
  <c r="Z43" i="5" s="1"/>
  <c r="Z36" i="3"/>
  <c r="AA36" i="3"/>
  <c r="AL44" i="8"/>
  <c r="AL29" i="8"/>
  <c r="Z31" i="7"/>
  <c r="T40" i="4" s="1"/>
  <c r="X40" i="4" s="1"/>
  <c r="AJ215" i="8"/>
  <c r="AJ16" i="8"/>
  <c r="AJ74" i="8"/>
  <c r="AJ33" i="8"/>
  <c r="AJ32" i="8"/>
  <c r="AJ15" i="8"/>
  <c r="AJ60" i="8"/>
  <c r="AJ25" i="8"/>
  <c r="AJ46" i="8"/>
  <c r="AJ45" i="8"/>
  <c r="AJ47" i="8"/>
  <c r="AJ10" i="8"/>
  <c r="AM10" i="8" s="1"/>
  <c r="AN10" i="8" s="1"/>
  <c r="AJ17" i="8"/>
  <c r="AJ21" i="8"/>
  <c r="AJ11" i="8"/>
  <c r="AJ13" i="8"/>
  <c r="AJ9" i="8"/>
  <c r="AJ14" i="8"/>
  <c r="AJ30" i="8"/>
  <c r="AJ82" i="8"/>
  <c r="AM82" i="8" s="1"/>
  <c r="AN82" i="8" s="1"/>
  <c r="AJ40" i="8"/>
  <c r="AJ64" i="8"/>
  <c r="AJ35" i="8"/>
  <c r="AJ78" i="8"/>
  <c r="AJ27" i="8"/>
  <c r="AJ20" i="8"/>
  <c r="AJ24" i="8"/>
  <c r="AJ8" i="8"/>
  <c r="AJ43" i="8"/>
  <c r="AJ36" i="8"/>
  <c r="AJ55" i="8"/>
  <c r="AJ51" i="8"/>
  <c r="AJ29" i="8"/>
  <c r="AJ37" i="8"/>
  <c r="AJ39" i="8"/>
  <c r="AJ49" i="8"/>
  <c r="AJ41" i="8"/>
  <c r="AJ66" i="8"/>
  <c r="AJ58" i="8"/>
  <c r="AJ34" i="8"/>
  <c r="AJ23" i="8"/>
  <c r="AJ48" i="8"/>
  <c r="AJ44" i="8"/>
  <c r="AJ19" i="8"/>
  <c r="AJ54" i="8"/>
  <c r="AJ26" i="8"/>
  <c r="AJ977" i="8"/>
  <c r="AJ994" i="8"/>
  <c r="AJ969" i="8"/>
  <c r="AJ966" i="8"/>
  <c r="AJ997" i="8"/>
  <c r="AJ921" i="8"/>
  <c r="AJ924" i="8"/>
  <c r="AJ957" i="8"/>
  <c r="AJ965" i="8"/>
  <c r="AJ875" i="8"/>
  <c r="AJ911" i="8"/>
  <c r="AJ941" i="8"/>
  <c r="AJ895" i="8"/>
  <c r="AJ912" i="8"/>
  <c r="AJ903" i="8"/>
  <c r="AJ890" i="8"/>
  <c r="AJ909" i="8"/>
  <c r="AJ844" i="8"/>
  <c r="AJ985" i="8"/>
  <c r="AJ986" i="8"/>
  <c r="AJ959" i="8"/>
  <c r="AJ979" i="8"/>
  <c r="AJ961" i="8"/>
  <c r="AJ953" i="8"/>
  <c r="AJ943" i="8"/>
  <c r="AJ989" i="8"/>
  <c r="AJ1000" i="8"/>
  <c r="AJ1006" i="8"/>
  <c r="AJ872" i="8"/>
  <c r="AJ857" i="8"/>
  <c r="AJ868" i="8"/>
  <c r="AJ931" i="8"/>
  <c r="AJ975" i="8"/>
  <c r="AJ836" i="8"/>
  <c r="AJ823" i="8"/>
  <c r="AJ840" i="8"/>
  <c r="AJ817" i="8"/>
  <c r="AJ818" i="8"/>
  <c r="AJ784" i="8"/>
  <c r="AJ811" i="8"/>
  <c r="AJ769" i="8"/>
  <c r="AJ877" i="8"/>
  <c r="AJ813" i="8"/>
  <c r="AJ801" i="8"/>
  <c r="AJ775" i="8"/>
  <c r="AJ744" i="8"/>
  <c r="AJ724" i="8"/>
  <c r="AM724" i="8" s="1"/>
  <c r="AN724" i="8" s="1"/>
  <c r="AJ754" i="8"/>
  <c r="AJ721" i="8"/>
  <c r="AJ793" i="8"/>
  <c r="AJ723" i="8"/>
  <c r="AJ722" i="8"/>
  <c r="AJ673" i="8"/>
  <c r="AJ758" i="8"/>
  <c r="AJ690" i="8"/>
  <c r="AJ693" i="8"/>
  <c r="AJ615" i="8"/>
  <c r="AJ583" i="8"/>
  <c r="AJ551" i="8"/>
  <c r="AJ666" i="8"/>
  <c r="AJ633" i="8"/>
  <c r="AJ601" i="8"/>
  <c r="AJ676" i="8"/>
  <c r="AJ691" i="8"/>
  <c r="AJ566" i="8"/>
  <c r="AJ590" i="8"/>
  <c r="AJ515" i="8"/>
  <c r="AJ604" i="8"/>
  <c r="AJ542" i="8"/>
  <c r="AJ546" i="8"/>
  <c r="AJ663" i="8"/>
  <c r="AJ533" i="8"/>
  <c r="AJ501" i="8"/>
  <c r="AJ562" i="8"/>
  <c r="AJ466" i="8"/>
  <c r="AJ434" i="8"/>
  <c r="AJ642" i="8"/>
  <c r="AJ488" i="8"/>
  <c r="AJ482" i="8"/>
  <c r="AJ451" i="8"/>
  <c r="AJ419" i="8"/>
  <c r="AJ511" i="8"/>
  <c r="AJ572" i="8"/>
  <c r="AJ518" i="8"/>
  <c r="AJ477" i="8"/>
  <c r="AJ394" i="8"/>
  <c r="AJ452" i="8"/>
  <c r="AM452" i="8" s="1"/>
  <c r="AN452" i="8" s="1"/>
  <c r="AJ634" i="8"/>
  <c r="AJ473" i="8"/>
  <c r="AJ412" i="8"/>
  <c r="AJ512" i="8"/>
  <c r="AJ420" i="8"/>
  <c r="AJ369" i="8"/>
  <c r="AJ337" i="8"/>
  <c r="AJ370" i="8"/>
  <c r="AJ400" i="8"/>
  <c r="AJ359" i="8"/>
  <c r="AJ321" i="8"/>
  <c r="AJ355" i="8"/>
  <c r="AJ322" i="8"/>
  <c r="AJ290" i="8"/>
  <c r="AJ972" i="8"/>
  <c r="AJ973" i="8"/>
  <c r="AJ981" i="8"/>
  <c r="AJ950" i="8"/>
  <c r="AJ932" i="8"/>
  <c r="AJ938" i="8"/>
  <c r="AJ919" i="8"/>
  <c r="AJ920" i="8"/>
  <c r="AJ934" i="8"/>
  <c r="AJ865" i="8"/>
  <c r="AJ942" i="8"/>
  <c r="AJ874" i="8"/>
  <c r="AJ873" i="8"/>
  <c r="AJ851" i="8"/>
  <c r="AJ867" i="8"/>
  <c r="AJ827" i="8"/>
  <c r="AM827" i="8" s="1"/>
  <c r="AN827" i="8" s="1"/>
  <c r="AJ821" i="8"/>
  <c r="AJ780" i="8"/>
  <c r="AM780" i="8" s="1"/>
  <c r="AN780" i="8" s="1"/>
  <c r="AJ794" i="8"/>
  <c r="AJ757" i="8"/>
  <c r="AJ797" i="8"/>
  <c r="AJ837" i="8"/>
  <c r="AJ790" i="8"/>
  <c r="AJ748" i="8"/>
  <c r="AJ720" i="8"/>
  <c r="AM720" i="8" s="1"/>
  <c r="AN720" i="8" s="1"/>
  <c r="AJ750" i="8"/>
  <c r="AJ781" i="8"/>
  <c r="AJ737" i="8"/>
  <c r="AJ697" i="8"/>
  <c r="AJ681" i="8"/>
  <c r="AJ645" i="8"/>
  <c r="AJ686" i="8"/>
  <c r="AJ639" i="8"/>
  <c r="AJ603" i="8"/>
  <c r="AJ567" i="8"/>
  <c r="AJ679" i="8"/>
  <c r="AJ641" i="8"/>
  <c r="AJ605" i="8"/>
  <c r="AJ675" i="8"/>
  <c r="AJ638" i="8"/>
  <c r="AJ678" i="8"/>
  <c r="AJ531" i="8"/>
  <c r="AM531" i="8" s="1"/>
  <c r="AN531" i="8" s="1"/>
  <c r="AJ648" i="8"/>
  <c r="AJ553" i="8"/>
  <c r="AJ552" i="8"/>
  <c r="AJ647" i="8"/>
  <c r="AJ525" i="8"/>
  <c r="AJ489" i="8"/>
  <c r="AJ494" i="8"/>
  <c r="AJ446" i="8"/>
  <c r="AJ410" i="8"/>
  <c r="AJ508" i="8"/>
  <c r="AJ479" i="8"/>
  <c r="AJ443" i="8"/>
  <c r="AJ407" i="8"/>
  <c r="AJ487" i="8"/>
  <c r="AJ618" i="8"/>
  <c r="AJ598" i="8"/>
  <c r="AJ402" i="8"/>
  <c r="AJ444" i="8"/>
  <c r="AJ484" i="8"/>
  <c r="AJ449" i="8"/>
  <c r="AJ384" i="8"/>
  <c r="AJ448" i="8"/>
  <c r="AJ377" i="8"/>
  <c r="AJ341" i="8"/>
  <c r="AJ366" i="8"/>
  <c r="AJ393" i="8"/>
  <c r="AJ340" i="8"/>
  <c r="AJ305" i="8"/>
  <c r="AJ334" i="8"/>
  <c r="AJ298" i="8"/>
  <c r="AJ342" i="8"/>
  <c r="AJ307" i="8"/>
  <c r="AJ233" i="8"/>
  <c r="AJ300" i="8"/>
  <c r="AJ264" i="8"/>
  <c r="AJ194" i="8"/>
  <c r="AJ328" i="8"/>
  <c r="AJ214" i="8"/>
  <c r="AJ273" i="8"/>
  <c r="AJ203" i="8"/>
  <c r="AJ336" i="8"/>
  <c r="AJ266" i="8"/>
  <c r="AJ192" i="8"/>
  <c r="AJ291" i="8"/>
  <c r="AJ244" i="8"/>
  <c r="AJ181" i="8"/>
  <c r="AJ235" i="8"/>
  <c r="AJ173" i="8"/>
  <c r="AJ267" i="8"/>
  <c r="AJ148" i="8"/>
  <c r="AJ130" i="8"/>
  <c r="AJ114" i="8"/>
  <c r="AJ98" i="8"/>
  <c r="AJ81" i="8"/>
  <c r="AJ185" i="8"/>
  <c r="AJ154" i="8"/>
  <c r="AJ271" i="8"/>
  <c r="AJ141" i="8"/>
  <c r="AJ125" i="8"/>
  <c r="AJ109" i="8"/>
  <c r="AJ93" i="8"/>
  <c r="AJ216" i="8"/>
  <c r="AJ149" i="8"/>
  <c r="AJ1004" i="8"/>
  <c r="AJ970" i="8"/>
  <c r="AJ960" i="8"/>
  <c r="AJ998" i="8"/>
  <c r="AJ905" i="8"/>
  <c r="AJ954" i="8"/>
  <c r="AJ906" i="8"/>
  <c r="AJ945" i="8"/>
  <c r="AJ876" i="8"/>
  <c r="AM876" i="8" s="1"/>
  <c r="AN876" i="8" s="1"/>
  <c r="AJ854" i="8"/>
  <c r="AJ904" i="8"/>
  <c r="AJ878" i="8"/>
  <c r="AJ901" i="8"/>
  <c r="AJ850" i="8"/>
  <c r="AJ815" i="8"/>
  <c r="AJ866" i="8"/>
  <c r="AJ843" i="8"/>
  <c r="AJ800" i="8"/>
  <c r="AJ832" i="8"/>
  <c r="AJ778" i="8"/>
  <c r="AJ803" i="8"/>
  <c r="AJ798" i="8"/>
  <c r="AJ834" i="8"/>
  <c r="AJ764" i="8"/>
  <c r="AJ746" i="8"/>
  <c r="AJ770" i="8"/>
  <c r="AJ729" i="8"/>
  <c r="AJ845" i="8"/>
  <c r="AJ718" i="8"/>
  <c r="AJ700" i="8"/>
  <c r="AJ661" i="8"/>
  <c r="AJ704" i="8"/>
  <c r="AJ711" i="8"/>
  <c r="AJ623" i="8"/>
  <c r="AJ587" i="8"/>
  <c r="AJ547" i="8"/>
  <c r="AJ651" i="8"/>
  <c r="AJ621" i="8"/>
  <c r="AJ585" i="8"/>
  <c r="AJ658" i="8"/>
  <c r="AJ580" i="8"/>
  <c r="AJ592" i="8"/>
  <c r="AJ735" i="8"/>
  <c r="AJ570" i="8"/>
  <c r="AJ616" i="8"/>
  <c r="AJ755" i="8"/>
  <c r="AJ574" i="8"/>
  <c r="AJ509" i="8"/>
  <c r="AJ640" i="8"/>
  <c r="AJ462" i="8"/>
  <c r="AJ426" i="8"/>
  <c r="AJ528" i="8"/>
  <c r="AJ561" i="8"/>
  <c r="AJ463" i="8"/>
  <c r="AJ427" i="8"/>
  <c r="AJ545" i="8"/>
  <c r="AJ560" i="8"/>
  <c r="AM560" i="8" s="1"/>
  <c r="AN560" i="8" s="1"/>
  <c r="AJ503" i="8"/>
  <c r="AJ453" i="8"/>
  <c r="AJ480" i="8"/>
  <c r="AJ662" i="8"/>
  <c r="AJ626" i="8"/>
  <c r="AJ413" i="8"/>
  <c r="AJ495" i="8"/>
  <c r="AM495" i="8" s="1"/>
  <c r="AN495" i="8" s="1"/>
  <c r="AJ396" i="8"/>
  <c r="AJ357" i="8"/>
  <c r="AJ385" i="8"/>
  <c r="AJ350" i="8"/>
  <c r="AJ367" i="8"/>
  <c r="AJ325" i="8"/>
  <c r="AJ352" i="8"/>
  <c r="AM352" i="8" s="1"/>
  <c r="AN352" i="8" s="1"/>
  <c r="AJ314" i="8"/>
  <c r="AJ380" i="8"/>
  <c r="AJ323" i="8"/>
  <c r="AJ320" i="8"/>
  <c r="AJ217" i="8"/>
  <c r="AJ280" i="8"/>
  <c r="AJ248" i="8"/>
  <c r="AJ178" i="8"/>
  <c r="AJ230" i="8"/>
  <c r="AJ289" i="8"/>
  <c r="AJ257" i="8"/>
  <c r="AJ187" i="8"/>
  <c r="AJ282" i="8"/>
  <c r="AJ250" i="8"/>
  <c r="AJ176" i="8"/>
  <c r="AJ175" i="8"/>
  <c r="AJ212" i="8"/>
  <c r="AJ296" i="8"/>
  <c r="AJ160" i="8"/>
  <c r="AJ251" i="8"/>
  <c r="AJ304" i="8"/>
  <c r="AJ138" i="8"/>
  <c r="AJ122" i="8"/>
  <c r="AJ106" i="8"/>
  <c r="AJ90" i="8"/>
  <c r="AJ293" i="8"/>
  <c r="AJ240" i="8"/>
  <c r="AJ72" i="8"/>
  <c r="AJ152" i="8"/>
  <c r="AJ133" i="8"/>
  <c r="AJ117" i="8"/>
  <c r="AJ101" i="8"/>
  <c r="AJ85" i="8"/>
  <c r="AJ978" i="8"/>
  <c r="AJ984" i="8"/>
  <c r="AJ937" i="8"/>
  <c r="AJ992" i="8"/>
  <c r="AJ928" i="8"/>
  <c r="AJ915" i="8"/>
  <c r="AJ862" i="8"/>
  <c r="AJ881" i="8"/>
  <c r="AJ958" i="8"/>
  <c r="AJ892" i="8"/>
  <c r="AJ936" i="8"/>
  <c r="AJ820" i="8"/>
  <c r="AJ804" i="8"/>
  <c r="AJ822" i="8"/>
  <c r="AJ833" i="8"/>
  <c r="AJ852" i="8"/>
  <c r="AJ802" i="8"/>
  <c r="AJ825" i="8"/>
  <c r="AJ736" i="8"/>
  <c r="AJ717" i="8"/>
  <c r="AJ777" i="8"/>
  <c r="AJ710" i="8"/>
  <c r="AJ653" i="8"/>
  <c r="AJ899" i="8"/>
  <c r="AJ627" i="8"/>
  <c r="AJ575" i="8"/>
  <c r="AJ668" i="8"/>
  <c r="AJ625" i="8"/>
  <c r="AJ577" i="8"/>
  <c r="AJ630" i="8"/>
  <c r="AJ622" i="8"/>
  <c r="AJ1002" i="8"/>
  <c r="AJ949" i="8"/>
  <c r="AJ913" i="8"/>
  <c r="AJ951" i="8"/>
  <c r="AJ883" i="8"/>
  <c r="AJ948" i="8"/>
  <c r="AJ926" i="8"/>
  <c r="AJ898" i="8"/>
  <c r="AJ828" i="8"/>
  <c r="AJ864" i="8"/>
  <c r="AJ824" i="8"/>
  <c r="AJ776" i="8"/>
  <c r="AJ773" i="8"/>
  <c r="AJ783" i="8"/>
  <c r="AJ809" i="8"/>
  <c r="AJ771" i="8"/>
  <c r="AJ759" i="8"/>
  <c r="AJ786" i="8"/>
  <c r="AJ712" i="8"/>
  <c r="AJ669" i="8"/>
  <c r="AJ698" i="8"/>
  <c r="AJ631" i="8"/>
  <c r="AJ571" i="8"/>
  <c r="AJ652" i="8"/>
  <c r="AJ609" i="8"/>
  <c r="AJ659" i="8"/>
  <c r="AJ564" i="8"/>
  <c r="AJ519" i="8"/>
  <c r="AJ568" i="8"/>
  <c r="AJ540" i="8"/>
  <c r="AJ576" i="8"/>
  <c r="AJ497" i="8"/>
  <c r="AJ478" i="8"/>
  <c r="AJ430" i="8"/>
  <c r="AJ520" i="8"/>
  <c r="AJ475" i="8"/>
  <c r="AJ431" i="8"/>
  <c r="AJ500" i="8"/>
  <c r="AJ526" i="8"/>
  <c r="AJ461" i="8"/>
  <c r="AJ468" i="8"/>
  <c r="AJ409" i="8"/>
  <c r="AJ429" i="8"/>
  <c r="AJ464" i="8"/>
  <c r="AJ373" i="8"/>
  <c r="AJ386" i="8"/>
  <c r="AJ404" i="8"/>
  <c r="AJ339" i="8"/>
  <c r="AJ360" i="8"/>
  <c r="AJ306" i="8"/>
  <c r="AJ335" i="8"/>
  <c r="AJ346" i="8"/>
  <c r="AJ207" i="8"/>
  <c r="AJ260" i="8"/>
  <c r="AJ182" i="8"/>
  <c r="AJ222" i="8"/>
  <c r="AJ269" i="8"/>
  <c r="AJ191" i="8"/>
  <c r="AM191" i="8" s="1"/>
  <c r="AN191" i="8" s="1"/>
  <c r="AJ274" i="8"/>
  <c r="AJ188" i="8"/>
  <c r="AJ177" i="8"/>
  <c r="AJ197" i="8"/>
  <c r="AJ227" i="8"/>
  <c r="AJ283" i="8"/>
  <c r="AJ239" i="8"/>
  <c r="AJ128" i="8"/>
  <c r="AJ108" i="8"/>
  <c r="AJ86" i="8"/>
  <c r="AJ167" i="8"/>
  <c r="AJ76" i="8"/>
  <c r="AJ144" i="8"/>
  <c r="AJ123" i="8"/>
  <c r="AJ103" i="8"/>
  <c r="AJ75" i="8"/>
  <c r="AJ18" i="8"/>
  <c r="AJ995" i="8"/>
  <c r="AJ964" i="8"/>
  <c r="AJ897" i="8"/>
  <c r="AJ930" i="8"/>
  <c r="AJ939" i="8"/>
  <c r="AJ885" i="8"/>
  <c r="AJ896" i="8"/>
  <c r="AJ946" i="8"/>
  <c r="AJ886" i="8"/>
  <c r="AJ858" i="8"/>
  <c r="AJ859" i="8"/>
  <c r="AJ772" i="8"/>
  <c r="AJ765" i="8"/>
  <c r="AJ782" i="8"/>
  <c r="AJ799" i="8"/>
  <c r="AJ747" i="8"/>
  <c r="AJ751" i="8"/>
  <c r="AJ749" i="8"/>
  <c r="AJ701" i="8"/>
  <c r="AJ665" i="8"/>
  <c r="AJ692" i="8"/>
  <c r="AJ619" i="8"/>
  <c r="AJ563" i="8"/>
  <c r="AJ646" i="8"/>
  <c r="AJ597" i="8"/>
  <c r="AJ734" i="8"/>
  <c r="AJ650" i="8"/>
  <c r="AJ716" i="8"/>
  <c r="AJ554" i="8"/>
  <c r="AJ536" i="8"/>
  <c r="AJ541" i="8"/>
  <c r="AJ493" i="8"/>
  <c r="AJ474" i="8"/>
  <c r="AJ422" i="8"/>
  <c r="AJ514" i="8"/>
  <c r="AJ471" i="8"/>
  <c r="AJ423" i="8"/>
  <c r="AJ492" i="8"/>
  <c r="AJ524" i="8"/>
  <c r="AJ445" i="8"/>
  <c r="AJ460" i="8"/>
  <c r="AJ408" i="8"/>
  <c r="AJ405" i="8"/>
  <c r="AJ456" i="8"/>
  <c r="AJ365" i="8"/>
  <c r="AJ382" i="8"/>
  <c r="AJ417" i="8"/>
  <c r="AM417" i="8" s="1"/>
  <c r="AN417" i="8" s="1"/>
  <c r="AJ333" i="8"/>
  <c r="AJ344" i="8"/>
  <c r="AJ302" i="8"/>
  <c r="AJ331" i="8"/>
  <c r="AJ247" i="8"/>
  <c r="AJ308" i="8"/>
  <c r="AJ256" i="8"/>
  <c r="AM256" i="8" s="1"/>
  <c r="AN256" i="8" s="1"/>
  <c r="AJ174" i="8"/>
  <c r="AM174" i="8" s="1"/>
  <c r="AN174" i="8" s="1"/>
  <c r="AJ218" i="8"/>
  <c r="AJ265" i="8"/>
  <c r="AJ183" i="8"/>
  <c r="AJ270" i="8"/>
  <c r="AJ184" i="8"/>
  <c r="AJ169" i="8"/>
  <c r="AJ189" i="8"/>
  <c r="AJ219" i="8"/>
  <c r="AJ166" i="8"/>
  <c r="AJ155" i="8"/>
  <c r="AJ126" i="8"/>
  <c r="AJ104" i="8"/>
  <c r="AJ84" i="8"/>
  <c r="AJ142" i="8"/>
  <c r="AJ69" i="8"/>
  <c r="AJ143" i="8"/>
  <c r="AM143" i="8" s="1"/>
  <c r="AN143" i="8" s="1"/>
  <c r="AJ121" i="8"/>
  <c r="AJ99" i="8"/>
  <c r="AJ71" i="8"/>
  <c r="AJ1001" i="8"/>
  <c r="AJ991" i="8"/>
  <c r="AJ962" i="8"/>
  <c r="AJ956" i="8"/>
  <c r="AJ922" i="8"/>
  <c r="AJ947" i="8"/>
  <c r="AJ870" i="8"/>
  <c r="AJ879" i="8"/>
  <c r="AJ927" i="8"/>
  <c r="AJ863" i="8"/>
  <c r="AJ869" i="8"/>
  <c r="AJ835" i="8"/>
  <c r="AJ848" i="8"/>
  <c r="AJ761" i="8"/>
  <c r="AJ795" i="8"/>
  <c r="AJ785" i="8"/>
  <c r="AJ738" i="8"/>
  <c r="AJ745" i="8"/>
  <c r="AJ787" i="8"/>
  <c r="AJ853" i="8"/>
  <c r="AJ657" i="8"/>
  <c r="AJ727" i="8"/>
  <c r="AJ611" i="8"/>
  <c r="AJ559" i="8"/>
  <c r="AJ709" i="8"/>
  <c r="AJ593" i="8"/>
  <c r="AJ708" i="8"/>
  <c r="AJ624" i="8"/>
  <c r="AJ687" i="8"/>
  <c r="AJ548" i="8"/>
  <c r="AJ532" i="8"/>
  <c r="AJ537" i="8"/>
  <c r="AJ485" i="8"/>
  <c r="AJ470" i="8"/>
  <c r="AJ418" i="8"/>
  <c r="AJ483" i="8"/>
  <c r="AJ467" i="8"/>
  <c r="AJ415" i="8"/>
  <c r="AJ684" i="8"/>
  <c r="AJ516" i="8"/>
  <c r="AJ437" i="8"/>
  <c r="AJ436" i="8"/>
  <c r="AJ401" i="8"/>
  <c r="AJ392" i="8"/>
  <c r="AJ440" i="8"/>
  <c r="AM440" i="8" s="1"/>
  <c r="AN440" i="8" s="1"/>
  <c r="AJ361" i="8"/>
  <c r="AJ378" i="8"/>
  <c r="AJ379" i="8"/>
  <c r="AJ329" i="8"/>
  <c r="AJ343" i="8"/>
  <c r="AJ294" i="8"/>
  <c r="AJ327" i="8"/>
  <c r="AJ241" i="8"/>
  <c r="AJ295" i="8"/>
  <c r="AJ252" i="8"/>
  <c r="AJ170" i="8"/>
  <c r="AJ209" i="8"/>
  <c r="AJ261" i="8"/>
  <c r="AJ179" i="8"/>
  <c r="AJ262" i="8"/>
  <c r="AM262" i="8" s="1"/>
  <c r="AN262" i="8" s="1"/>
  <c r="AJ180" i="8"/>
  <c r="AJ165" i="8"/>
  <c r="AJ162" i="8"/>
  <c r="AJ211" i="8"/>
  <c r="AJ159" i="8"/>
  <c r="AJ146" i="8"/>
  <c r="AJ124" i="8"/>
  <c r="AJ102" i="8"/>
  <c r="AJ77" i="8"/>
  <c r="AJ57" i="8"/>
  <c r="AJ62" i="8"/>
  <c r="AJ139" i="8"/>
  <c r="AJ119" i="8"/>
  <c r="AJ97" i="8"/>
  <c r="AJ68" i="8"/>
  <c r="AJ12" i="8"/>
  <c r="AJ993" i="8"/>
  <c r="AJ990" i="8"/>
  <c r="AJ1005" i="8"/>
  <c r="AJ940" i="8"/>
  <c r="AJ914" i="8"/>
  <c r="AJ925" i="8"/>
  <c r="AJ846" i="8"/>
  <c r="AJ907" i="8"/>
  <c r="AJ917" i="8"/>
  <c r="AJ847" i="8"/>
  <c r="AJ830" i="8"/>
  <c r="AJ812" i="8"/>
  <c r="AJ855" i="8"/>
  <c r="AJ829" i="8"/>
  <c r="AJ842" i="8"/>
  <c r="AJ774" i="8"/>
  <c r="AJ732" i="8"/>
  <c r="AJ740" i="8"/>
  <c r="AJ766" i="8"/>
  <c r="AJ730" i="8"/>
  <c r="AJ649" i="8"/>
  <c r="AJ726" i="8"/>
  <c r="AJ607" i="8"/>
  <c r="AJ555" i="8"/>
  <c r="AJ683" i="8"/>
  <c r="AJ589" i="8"/>
  <c r="AJ670" i="8"/>
  <c r="AJ544" i="8"/>
  <c r="AJ656" i="8"/>
  <c r="AJ688" i="8"/>
  <c r="AJ741" i="8"/>
  <c r="AJ529" i="8"/>
  <c r="AJ481" i="8"/>
  <c r="AJ458" i="8"/>
  <c r="AJ414" i="8"/>
  <c r="AJ600" i="8"/>
  <c r="AJ459" i="8"/>
  <c r="AJ411" i="8"/>
  <c r="AJ655" i="8"/>
  <c r="AJ502" i="8"/>
  <c r="AJ421" i="8"/>
  <c r="AJ428" i="8"/>
  <c r="AJ538" i="8"/>
  <c r="AJ388" i="8"/>
  <c r="AJ432" i="8"/>
  <c r="AJ353" i="8"/>
  <c r="AJ374" i="8"/>
  <c r="AJ375" i="8"/>
  <c r="AJ317" i="8"/>
  <c r="AJ338" i="8"/>
  <c r="AJ628" i="8"/>
  <c r="AJ319" i="8"/>
  <c r="AJ237" i="8"/>
  <c r="AJ288" i="8"/>
  <c r="AJ208" i="8"/>
  <c r="AJ351" i="8"/>
  <c r="AJ389" i="8"/>
  <c r="AJ253" i="8"/>
  <c r="AJ348" i="8"/>
  <c r="AJ258" i="8"/>
  <c r="AJ172" i="8"/>
  <c r="AJ275" i="8"/>
  <c r="AJ150" i="8"/>
  <c r="AJ297" i="8"/>
  <c r="AJ151" i="8"/>
  <c r="AJ145" i="8"/>
  <c r="AJ120" i="8"/>
  <c r="AJ100" i="8"/>
  <c r="AJ73" i="8"/>
  <c r="AJ223" i="8"/>
  <c r="AJ332" i="8"/>
  <c r="AJ137" i="8"/>
  <c r="AJ115" i="8"/>
  <c r="AJ95" i="8"/>
  <c r="AJ61" i="8"/>
  <c r="AJ996" i="8"/>
  <c r="AJ967" i="8"/>
  <c r="AJ983" i="8"/>
  <c r="AJ916" i="8"/>
  <c r="AJ933" i="8"/>
  <c r="AM933" i="8" s="1"/>
  <c r="AN933" i="8" s="1"/>
  <c r="AJ910" i="8"/>
  <c r="AJ894" i="8"/>
  <c r="AJ902" i="8"/>
  <c r="AJ888" i="8"/>
  <c r="AJ839" i="8"/>
  <c r="AJ826" i="8"/>
  <c r="AJ808" i="8"/>
  <c r="AJ805" i="8"/>
  <c r="AJ806" i="8"/>
  <c r="AJ841" i="8"/>
  <c r="AJ768" i="8"/>
  <c r="AJ728" i="8"/>
  <c r="AJ733" i="8"/>
  <c r="AJ739" i="8"/>
  <c r="AJ699" i="8"/>
  <c r="AJ743" i="8"/>
  <c r="AM743" i="8" s="1"/>
  <c r="AN743" i="8" s="1"/>
  <c r="AJ706" i="8"/>
  <c r="AJ599" i="8"/>
  <c r="AJ543" i="8"/>
  <c r="AJ637" i="8"/>
  <c r="AJ581" i="8"/>
  <c r="AJ612" i="8"/>
  <c r="AJ539" i="8"/>
  <c r="AJ644" i="8"/>
  <c r="AM644" i="8" s="1"/>
  <c r="AN644" i="8" s="1"/>
  <c r="AJ664" i="8"/>
  <c r="AJ719" i="8"/>
  <c r="AJ521" i="8"/>
  <c r="AJ671" i="8"/>
  <c r="AJ454" i="8"/>
  <c r="AJ672" i="8"/>
  <c r="AJ588" i="8"/>
  <c r="AJ455" i="8"/>
  <c r="AJ403" i="8"/>
  <c r="AJ573" i="8"/>
  <c r="AJ496" i="8"/>
  <c r="AJ390" i="8"/>
  <c r="AJ406" i="8"/>
  <c r="AJ465" i="8"/>
  <c r="AJ680" i="8"/>
  <c r="AJ416" i="8"/>
  <c r="AJ349" i="8"/>
  <c r="AJ362" i="8"/>
  <c r="AJ371" i="8"/>
  <c r="AJ313" i="8"/>
  <c r="AJ330" i="8"/>
  <c r="AJ395" i="8"/>
  <c r="AJ315" i="8"/>
  <c r="AJ229" i="8"/>
  <c r="AJ284" i="8"/>
  <c r="AM284" i="8" s="1"/>
  <c r="AN284" i="8" s="1"/>
  <c r="AJ202" i="8"/>
  <c r="AJ242" i="8"/>
  <c r="AJ316" i="8"/>
  <c r="AJ249" i="8"/>
  <c r="AJ324" i="8"/>
  <c r="AJ254" i="8"/>
  <c r="AJ168" i="8"/>
  <c r="AJ236" i="8"/>
  <c r="AJ301" i="8"/>
  <c r="AJ279" i="8"/>
  <c r="AJ70" i="8"/>
  <c r="AJ140" i="8"/>
  <c r="AJ118" i="8"/>
  <c r="AJ96" i="8"/>
  <c r="AJ67" i="8"/>
  <c r="AJ161" i="8"/>
  <c r="AJ259" i="8"/>
  <c r="AJ135" i="8"/>
  <c r="AJ113" i="8"/>
  <c r="AJ91" i="8"/>
  <c r="AJ53" i="8"/>
  <c r="AJ988" i="8"/>
  <c r="AJ1003" i="8"/>
  <c r="AJ976" i="8"/>
  <c r="AJ908" i="8"/>
  <c r="AJ923" i="8"/>
  <c r="AJ884" i="8"/>
  <c r="AJ882" i="8"/>
  <c r="AJ880" i="8"/>
  <c r="AJ887" i="8"/>
  <c r="AJ831" i="8"/>
  <c r="AJ891" i="8"/>
  <c r="AJ796" i="8"/>
  <c r="AJ791" i="8"/>
  <c r="AJ860" i="8"/>
  <c r="AJ816" i="8"/>
  <c r="AJ760" i="8"/>
  <c r="AJ753" i="8"/>
  <c r="AJ725" i="8"/>
  <c r="AJ763" i="8"/>
  <c r="AM763" i="8" s="1"/>
  <c r="AN763" i="8" s="1"/>
  <c r="AJ689" i="8"/>
  <c r="AJ705" i="8"/>
  <c r="AJ695" i="8"/>
  <c r="AJ595" i="8"/>
  <c r="AJ696" i="8"/>
  <c r="AJ629" i="8"/>
  <c r="AJ714" i="8"/>
  <c r="AJ610" i="8"/>
  <c r="AJ535" i="8"/>
  <c r="AJ636" i="8"/>
  <c r="AJ614" i="8"/>
  <c r="AJ702" i="8"/>
  <c r="AJ517" i="8"/>
  <c r="AJ550" i="8"/>
  <c r="AJ450" i="8"/>
  <c r="AJ620" i="8"/>
  <c r="AJ534" i="8"/>
  <c r="AJ447" i="8"/>
  <c r="AJ399" i="8"/>
  <c r="AJ549" i="8"/>
  <c r="AJ491" i="8"/>
  <c r="AJ504" i="8"/>
  <c r="AJ556" i="8"/>
  <c r="AJ457" i="8"/>
  <c r="AJ586" i="8"/>
  <c r="AJ424" i="8"/>
  <c r="AJ345" i="8"/>
  <c r="AJ358" i="8"/>
  <c r="AJ363" i="8"/>
  <c r="AJ309" i="8"/>
  <c r="AJ326" i="8"/>
  <c r="AJ383" i="8"/>
  <c r="AJ311" i="8"/>
  <c r="AJ225" i="8"/>
  <c r="AJ276" i="8"/>
  <c r="AJ198" i="8"/>
  <c r="AJ238" i="8"/>
  <c r="AJ285" i="8"/>
  <c r="AJ210" i="8"/>
  <c r="AJ299" i="8"/>
  <c r="AJ204" i="8"/>
  <c r="AJ376" i="8"/>
  <c r="AJ228" i="8"/>
  <c r="AJ287" i="8"/>
  <c r="AJ245" i="8"/>
  <c r="AJ65" i="8"/>
  <c r="AJ136" i="8"/>
  <c r="AJ116" i="8"/>
  <c r="AJ94" i="8"/>
  <c r="AJ231" i="8"/>
  <c r="AJ158" i="8"/>
  <c r="AJ224" i="8"/>
  <c r="AJ131" i="8"/>
  <c r="AJ111" i="8"/>
  <c r="AJ89" i="8"/>
  <c r="AM89" i="8" s="1"/>
  <c r="AN89" i="8" s="1"/>
  <c r="AJ31" i="8"/>
  <c r="AJ164" i="8"/>
  <c r="L15" i="7"/>
  <c r="Q23" i="3" s="1"/>
  <c r="Z24" i="4"/>
  <c r="AJ156" i="8"/>
  <c r="AJ50" i="8"/>
  <c r="AI289" i="8"/>
  <c r="AI58" i="8"/>
  <c r="AM58" i="8" s="1"/>
  <c r="AN58" i="8" s="1"/>
  <c r="AI41" i="8"/>
  <c r="AM41" i="8" s="1"/>
  <c r="AN41" i="8" s="1"/>
  <c r="AI30" i="8"/>
  <c r="AI10" i="8"/>
  <c r="AI158" i="8"/>
  <c r="AI83" i="8"/>
  <c r="AI72" i="8"/>
  <c r="AI51" i="8"/>
  <c r="AI39" i="8"/>
  <c r="AI23" i="8"/>
  <c r="AI19" i="8"/>
  <c r="AI40" i="8"/>
  <c r="AI29" i="8"/>
  <c r="AI15" i="8"/>
  <c r="AI11" i="8"/>
  <c r="AI24" i="8"/>
  <c r="AI35" i="8"/>
  <c r="AI55" i="8"/>
  <c r="AI69" i="8"/>
  <c r="AI27" i="8"/>
  <c r="AI37" i="8"/>
  <c r="AI20" i="8"/>
  <c r="AI43" i="8"/>
  <c r="AI49" i="8"/>
  <c r="AI8" i="8"/>
  <c r="AI46" i="8"/>
  <c r="AM46" i="8" s="1"/>
  <c r="AN46" i="8" s="1"/>
  <c r="AI36" i="8"/>
  <c r="AI44" i="8"/>
  <c r="AI161" i="8"/>
  <c r="AI22" i="8"/>
  <c r="AI62" i="8"/>
  <c r="AI9" i="8"/>
  <c r="AI32" i="8"/>
  <c r="AI61" i="8"/>
  <c r="AM61" i="8" s="1"/>
  <c r="AN61" i="8" s="1"/>
  <c r="AI34" i="8"/>
  <c r="AI48" i="8"/>
  <c r="AI171" i="8"/>
  <c r="AI254" i="8"/>
  <c r="AI216" i="8"/>
  <c r="AI31" i="8"/>
  <c r="AI53" i="8"/>
  <c r="AM53" i="8" s="1"/>
  <c r="AN53" i="8" s="1"/>
  <c r="AI18" i="8"/>
  <c r="AI154" i="8"/>
  <c r="AI66" i="8"/>
  <c r="AI26" i="8"/>
  <c r="AI160" i="8"/>
  <c r="AI240" i="8"/>
  <c r="AI998" i="8"/>
  <c r="AI969" i="8"/>
  <c r="AI956" i="8"/>
  <c r="AM956" i="8" s="1"/>
  <c r="AN956" i="8" s="1"/>
  <c r="AI965" i="8"/>
  <c r="AI994" i="8"/>
  <c r="AI960" i="8"/>
  <c r="AI918" i="8"/>
  <c r="AI913" i="8"/>
  <c r="AI950" i="8"/>
  <c r="AI941" i="8"/>
  <c r="AI945" i="8"/>
  <c r="AI891" i="8"/>
  <c r="AI899" i="8"/>
  <c r="AI923" i="8"/>
  <c r="AI932" i="8"/>
  <c r="AI879" i="8"/>
  <c r="AI898" i="8"/>
  <c r="AI849" i="8"/>
  <c r="AI828" i="8"/>
  <c r="AM828" i="8" s="1"/>
  <c r="AN828" i="8" s="1"/>
  <c r="AI857" i="8"/>
  <c r="AI797" i="8"/>
  <c r="AI865" i="8"/>
  <c r="AI814" i="8"/>
  <c r="AI890" i="8"/>
  <c r="AI812" i="8"/>
  <c r="AI811" i="8"/>
  <c r="AI761" i="8"/>
  <c r="AM761" i="8" s="1"/>
  <c r="AN761" i="8" s="1"/>
  <c r="AI803" i="8"/>
  <c r="AI766" i="8"/>
  <c r="AI767" i="8"/>
  <c r="AI768" i="8"/>
  <c r="AI720" i="8"/>
  <c r="AI751" i="8"/>
  <c r="AI713" i="8"/>
  <c r="AI824" i="8"/>
  <c r="AM824" i="8" s="1"/>
  <c r="AN824" i="8" s="1"/>
  <c r="AI722" i="8"/>
  <c r="AI688" i="8"/>
  <c r="AI700" i="8"/>
  <c r="AI665" i="8"/>
  <c r="AI755" i="8"/>
  <c r="AI760" i="8"/>
  <c r="AI623" i="8"/>
  <c r="AI591" i="8"/>
  <c r="AI559" i="8"/>
  <c r="AI655" i="8"/>
  <c r="AI679" i="8"/>
  <c r="AI549" i="8"/>
  <c r="AI510" i="8"/>
  <c r="AI612" i="8"/>
  <c r="AI686" i="8"/>
  <c r="AI590" i="8"/>
  <c r="AI519" i="8"/>
  <c r="AI487" i="8"/>
  <c r="AI604" i="8"/>
  <c r="AI548" i="8"/>
  <c r="AI596" i="8"/>
  <c r="AI550" i="8"/>
  <c r="AI484" i="8"/>
  <c r="AI474" i="8"/>
  <c r="AM474" i="8" s="1"/>
  <c r="AN474" i="8" s="1"/>
  <c r="AI442" i="8"/>
  <c r="AI520" i="8"/>
  <c r="AI577" i="8"/>
  <c r="AI475" i="8"/>
  <c r="AI443" i="8"/>
  <c r="AI692" i="8"/>
  <c r="AI660" i="8"/>
  <c r="AI512" i="8"/>
  <c r="AI456" i="8"/>
  <c r="AI424" i="8"/>
  <c r="AI500" i="8"/>
  <c r="AI421" i="8"/>
  <c r="AI428" i="8"/>
  <c r="AI397" i="8"/>
  <c r="AI409" i="8"/>
  <c r="AI985" i="8"/>
  <c r="AI964" i="8"/>
  <c r="AI957" i="8"/>
  <c r="AI981" i="8"/>
  <c r="AI961" i="8"/>
  <c r="AI1003" i="8"/>
  <c r="AI940" i="8"/>
  <c r="AI976" i="8"/>
  <c r="AI973" i="8"/>
  <c r="AI889" i="8"/>
  <c r="AI886" i="8"/>
  <c r="AI883" i="8"/>
  <c r="AI922" i="8"/>
  <c r="AI875" i="8"/>
  <c r="AI887" i="8"/>
  <c r="AM887" i="8" s="1"/>
  <c r="AN887" i="8" s="1"/>
  <c r="AI836" i="8"/>
  <c r="AI871" i="8"/>
  <c r="AI789" i="8"/>
  <c r="AI864" i="8"/>
  <c r="AI852" i="8"/>
  <c r="AI821" i="8"/>
  <c r="AI839" i="8"/>
  <c r="AI765" i="8"/>
  <c r="AI856" i="8"/>
  <c r="AM856" i="8" s="1"/>
  <c r="AN856" i="8" s="1"/>
  <c r="AI758" i="8"/>
  <c r="AM758" i="8" s="1"/>
  <c r="AN758" i="8" s="1"/>
  <c r="AI837" i="8"/>
  <c r="AI738" i="8"/>
  <c r="AI774" i="8"/>
  <c r="AI721" i="8"/>
  <c r="AI843" i="8"/>
  <c r="AI718" i="8"/>
  <c r="AI680" i="8"/>
  <c r="AI685" i="8"/>
  <c r="AM685" i="8" s="1"/>
  <c r="AN685" i="8" s="1"/>
  <c r="AI743" i="8"/>
  <c r="AI664" i="8"/>
  <c r="AI631" i="8"/>
  <c r="AI595" i="8"/>
  <c r="AI555" i="8"/>
  <c r="AI648" i="8"/>
  <c r="AI621" i="8"/>
  <c r="AI526" i="8"/>
  <c r="AI646" i="8"/>
  <c r="AI565" i="8"/>
  <c r="AI592" i="8"/>
  <c r="AI515" i="8"/>
  <c r="AI735" i="8"/>
  <c r="AI570" i="8"/>
  <c r="AI634" i="8"/>
  <c r="AI558" i="8"/>
  <c r="AI505" i="8"/>
  <c r="AI478" i="8"/>
  <c r="AI438" i="8"/>
  <c r="AI508" i="8"/>
  <c r="AI536" i="8"/>
  <c r="AI459" i="8"/>
  <c r="AI423" i="8"/>
  <c r="AI704" i="8"/>
  <c r="AI533" i="8"/>
  <c r="AI452" i="8"/>
  <c r="AI415" i="8"/>
  <c r="AI469" i="8"/>
  <c r="AI629" i="8"/>
  <c r="AI425" i="8"/>
  <c r="AI516" i="8"/>
  <c r="AI457" i="8"/>
  <c r="AM457" i="8" s="1"/>
  <c r="AN457" i="8" s="1"/>
  <c r="AI392" i="8"/>
  <c r="AI416" i="8"/>
  <c r="AI366" i="8"/>
  <c r="AI513" i="8"/>
  <c r="AI393" i="8"/>
  <c r="AI336" i="8"/>
  <c r="AI304" i="8"/>
  <c r="AI340" i="8"/>
  <c r="AI309" i="8"/>
  <c r="AI355" i="8"/>
  <c r="AI407" i="8"/>
  <c r="AI331" i="8"/>
  <c r="AI299" i="8"/>
  <c r="AI271" i="8"/>
  <c r="AI205" i="8"/>
  <c r="AI173" i="8"/>
  <c r="AM173" i="8" s="1"/>
  <c r="AN173" i="8" s="1"/>
  <c r="AI229" i="8"/>
  <c r="AI298" i="8"/>
  <c r="AI260" i="8"/>
  <c r="AI190" i="8"/>
  <c r="AI357" i="8"/>
  <c r="AI218" i="8"/>
  <c r="AI235" i="8"/>
  <c r="AI285" i="8"/>
  <c r="AI270" i="8"/>
  <c r="AI244" i="8"/>
  <c r="AI162" i="8"/>
  <c r="AI164" i="8"/>
  <c r="AI78" i="8"/>
  <c r="AI65" i="8"/>
  <c r="AI140" i="8"/>
  <c r="AI124" i="8"/>
  <c r="AI108" i="8"/>
  <c r="AI92" i="8"/>
  <c r="AI67" i="8"/>
  <c r="AI179" i="8"/>
  <c r="AI261" i="8"/>
  <c r="AI139" i="8"/>
  <c r="AI123" i="8"/>
  <c r="AI107" i="8"/>
  <c r="AI91" i="8"/>
  <c r="AI982" i="8"/>
  <c r="AI991" i="8"/>
  <c r="AI997" i="8"/>
  <c r="AI946" i="8"/>
  <c r="AI978" i="8"/>
  <c r="AI926" i="8"/>
  <c r="AI905" i="8"/>
  <c r="AM905" i="8" s="1"/>
  <c r="AN905" i="8" s="1"/>
  <c r="AI935" i="8"/>
  <c r="AI872" i="8"/>
  <c r="AI925" i="8"/>
  <c r="AI936" i="8"/>
  <c r="AI851" i="8"/>
  <c r="AI944" i="8"/>
  <c r="AI868" i="8"/>
  <c r="AI903" i="8"/>
  <c r="AI825" i="8"/>
  <c r="AI848" i="8"/>
  <c r="AI809" i="8"/>
  <c r="AI773" i="8"/>
  <c r="AI817" i="8"/>
  <c r="AI874" i="8"/>
  <c r="AI804" i="8"/>
  <c r="AI784" i="8"/>
  <c r="AM784" i="8" s="1"/>
  <c r="AN784" i="8" s="1"/>
  <c r="AI745" i="8"/>
  <c r="AI782" i="8"/>
  <c r="AI776" i="8"/>
  <c r="AI795" i="8"/>
  <c r="AI716" i="8"/>
  <c r="AI740" i="8"/>
  <c r="AI701" i="8"/>
  <c r="AI744" i="8"/>
  <c r="AI702" i="8"/>
  <c r="AI715" i="8"/>
  <c r="AI669" i="8"/>
  <c r="AI799" i="8"/>
  <c r="AI698" i="8"/>
  <c r="AI611" i="8"/>
  <c r="AI575" i="8"/>
  <c r="AI671" i="8"/>
  <c r="AI633" i="8"/>
  <c r="AI551" i="8"/>
  <c r="AI506" i="8"/>
  <c r="AI601" i="8"/>
  <c r="AI650" i="8"/>
  <c r="AI535" i="8"/>
  <c r="AI499" i="8"/>
  <c r="AI636" i="8"/>
  <c r="AI553" i="8"/>
  <c r="AI594" i="8"/>
  <c r="AI651" i="8"/>
  <c r="AI562" i="8"/>
  <c r="AI458" i="8"/>
  <c r="AI608" i="8"/>
  <c r="AI605" i="8"/>
  <c r="AI479" i="8"/>
  <c r="AI439" i="8"/>
  <c r="AI606" i="8"/>
  <c r="AI614" i="8"/>
  <c r="AI472" i="8"/>
  <c r="AI436" i="8"/>
  <c r="AI532" i="8"/>
  <c r="AI437" i="8"/>
  <c r="AM437" i="8" s="1"/>
  <c r="AN437" i="8" s="1"/>
  <c r="AI422" i="8"/>
  <c r="AI391" i="8"/>
  <c r="AI401" i="8"/>
  <c r="AI429" i="8"/>
  <c r="AI389" i="8"/>
  <c r="AI382" i="8"/>
  <c r="AI350" i="8"/>
  <c r="AI632" i="8"/>
  <c r="AI376" i="8"/>
  <c r="AI320" i="8"/>
  <c r="AI349" i="8"/>
  <c r="AI325" i="8"/>
  <c r="AI372" i="8"/>
  <c r="AI344" i="8"/>
  <c r="AI356" i="8"/>
  <c r="AI315" i="8"/>
  <c r="AI287" i="8"/>
  <c r="AI255" i="8"/>
  <c r="AI189" i="8"/>
  <c r="AI247" i="8"/>
  <c r="AI213" i="8"/>
  <c r="AI276" i="8"/>
  <c r="AI208" i="8"/>
  <c r="AI174" i="8"/>
  <c r="AI234" i="8"/>
  <c r="AM234" i="8" s="1"/>
  <c r="AN234" i="8" s="1"/>
  <c r="AI314" i="8"/>
  <c r="AI219" i="8"/>
  <c r="AI192" i="8"/>
  <c r="AI165" i="8"/>
  <c r="AI212" i="8"/>
  <c r="AI204" i="8"/>
  <c r="AI163" i="8"/>
  <c r="AM163" i="8" s="1"/>
  <c r="AN163" i="8" s="1"/>
  <c r="AI266" i="8"/>
  <c r="AM266" i="8" s="1"/>
  <c r="AN266" i="8" s="1"/>
  <c r="AI155" i="8"/>
  <c r="AI132" i="8"/>
  <c r="AI116" i="8"/>
  <c r="AI100" i="8"/>
  <c r="AI84" i="8"/>
  <c r="AI294" i="8"/>
  <c r="AI232" i="8"/>
  <c r="AI147" i="8"/>
  <c r="AM147" i="8" s="1"/>
  <c r="AN147" i="8" s="1"/>
  <c r="AI131" i="8"/>
  <c r="AI115" i="8"/>
  <c r="AI99" i="8"/>
  <c r="AI79" i="8"/>
  <c r="AI1001" i="8"/>
  <c r="AI996" i="8"/>
  <c r="AI954" i="8"/>
  <c r="AI947" i="8"/>
  <c r="AM947" i="8" s="1"/>
  <c r="AN947" i="8" s="1"/>
  <c r="AI937" i="8"/>
  <c r="AI943" i="8"/>
  <c r="AI933" i="8"/>
  <c r="AI881" i="8"/>
  <c r="AI859" i="8"/>
  <c r="AI882" i="8"/>
  <c r="AI955" i="8"/>
  <c r="AI833" i="8"/>
  <c r="AI842" i="8"/>
  <c r="AI785" i="8"/>
  <c r="AI823" i="8"/>
  <c r="AI835" i="8"/>
  <c r="AI832" i="8"/>
  <c r="AI749" i="8"/>
  <c r="AI770" i="8"/>
  <c r="AM770" i="8" s="1"/>
  <c r="AN770" i="8" s="1"/>
  <c r="AI816" i="8"/>
  <c r="AI724" i="8"/>
  <c r="AI729" i="8"/>
  <c r="AI780" i="8"/>
  <c r="AI706" i="8"/>
  <c r="AI699" i="8"/>
  <c r="AI739" i="8"/>
  <c r="AI727" i="8"/>
  <c r="AI603" i="8"/>
  <c r="AI790" i="8"/>
  <c r="AI637" i="8"/>
  <c r="AI534" i="8"/>
  <c r="AI638" i="8"/>
  <c r="AI658" i="8"/>
  <c r="AI527" i="8"/>
  <c r="AI687" i="8"/>
  <c r="AI554" i="8"/>
  <c r="AI573" i="8"/>
  <c r="AI489" i="8"/>
  <c r="AI462" i="8"/>
  <c r="AI525" i="8"/>
  <c r="AI509" i="8"/>
  <c r="AI447" i="8"/>
  <c r="AI545" i="8"/>
  <c r="AI501" i="8"/>
  <c r="AM501" i="8" s="1"/>
  <c r="AN501" i="8" s="1"/>
  <c r="AI440" i="8"/>
  <c r="AI497" i="8"/>
  <c r="AI504" i="8"/>
  <c r="AI395" i="8"/>
  <c r="AI473" i="8"/>
  <c r="AI388" i="8"/>
  <c r="AI385" i="8"/>
  <c r="AM385" i="8" s="1"/>
  <c r="AN385" i="8" s="1"/>
  <c r="AI342" i="8"/>
  <c r="AI379" i="8"/>
  <c r="AI324" i="8"/>
  <c r="AI363" i="8"/>
  <c r="AI305" i="8"/>
  <c r="AI353" i="8"/>
  <c r="AI337" i="8"/>
  <c r="AI295" i="8"/>
  <c r="AI259" i="8"/>
  <c r="AM259" i="8" s="1"/>
  <c r="AN259" i="8" s="1"/>
  <c r="AI181" i="8"/>
  <c r="AI225" i="8"/>
  <c r="AI280" i="8"/>
  <c r="AI198" i="8"/>
  <c r="AI306" i="8"/>
  <c r="AI364" i="8"/>
  <c r="AI211" i="8"/>
  <c r="AI265" i="8"/>
  <c r="AM265" i="8" s="1"/>
  <c r="AN265" i="8" s="1"/>
  <c r="AI220" i="8"/>
  <c r="AI188" i="8"/>
  <c r="AI74" i="8"/>
  <c r="AI257" i="8"/>
  <c r="AI128" i="8"/>
  <c r="AI106" i="8"/>
  <c r="AM106" i="8" s="1"/>
  <c r="AN106" i="8" s="1"/>
  <c r="AI86" i="8"/>
  <c r="AI195" i="8"/>
  <c r="AM195" i="8" s="1"/>
  <c r="AN195" i="8" s="1"/>
  <c r="AI224" i="8"/>
  <c r="AI133" i="8"/>
  <c r="AI111" i="8"/>
  <c r="AI89" i="8"/>
  <c r="AI999" i="8"/>
  <c r="AI988" i="8"/>
  <c r="AI979" i="8"/>
  <c r="AI934" i="8"/>
  <c r="AI968" i="8"/>
  <c r="AI948" i="8"/>
  <c r="AI930" i="8"/>
  <c r="AI909" i="8"/>
  <c r="AI870" i="8"/>
  <c r="AI896" i="8"/>
  <c r="AI878" i="8"/>
  <c r="AI820" i="8"/>
  <c r="AI813" i="8"/>
  <c r="AI830" i="8"/>
  <c r="AI845" i="8"/>
  <c r="AI808" i="8"/>
  <c r="AI778" i="8"/>
  <c r="AI819" i="8"/>
  <c r="AI786" i="8"/>
  <c r="AI747" i="8"/>
  <c r="AM747" i="8" s="1"/>
  <c r="AN747" i="8" s="1"/>
  <c r="AI759" i="8"/>
  <c r="AI705" i="8"/>
  <c r="AI730" i="8"/>
  <c r="AI763" i="8"/>
  <c r="AI673" i="8"/>
  <c r="AI691" i="8"/>
  <c r="AI627" i="8"/>
  <c r="AI579" i="8"/>
  <c r="AI656" i="8"/>
  <c r="AI600" i="8"/>
  <c r="AI514" i="8"/>
  <c r="AI578" i="8"/>
  <c r="AI581" i="8"/>
  <c r="AI503" i="8"/>
  <c r="AI602" i="8"/>
  <c r="AI628" i="8"/>
  <c r="AI690" i="8"/>
  <c r="AI537" i="8"/>
  <c r="AI434" i="8"/>
  <c r="AI696" i="8"/>
  <c r="AI467" i="8"/>
  <c r="AI419" i="8"/>
  <c r="AI645" i="8"/>
  <c r="AM645" i="8" s="1"/>
  <c r="AN645" i="8" s="1"/>
  <c r="AI464" i="8"/>
  <c r="AI404" i="8"/>
  <c r="AI445" i="8"/>
  <c r="AI406" i="8"/>
  <c r="AI426" i="8"/>
  <c r="AI433" i="8"/>
  <c r="AI529" i="8"/>
  <c r="AI362" i="8"/>
  <c r="AI384" i="8"/>
  <c r="AI348" i="8"/>
  <c r="AI300" i="8"/>
  <c r="AI329" i="8"/>
  <c r="AI365" i="8"/>
  <c r="AI380" i="8"/>
  <c r="AI319" i="8"/>
  <c r="AI279" i="8"/>
  <c r="AI201" i="8"/>
  <c r="AM201" i="8" s="1"/>
  <c r="AN201" i="8" s="1"/>
  <c r="AI290" i="8"/>
  <c r="AI377" i="8"/>
  <c r="AI256" i="8"/>
  <c r="AI178" i="8"/>
  <c r="AI226" i="8"/>
  <c r="AI231" i="8"/>
  <c r="AI200" i="8"/>
  <c r="AI277" i="8"/>
  <c r="AM277" i="8" s="1"/>
  <c r="AN277" i="8" s="1"/>
  <c r="AI150" i="8"/>
  <c r="AI167" i="8"/>
  <c r="AI210" i="8"/>
  <c r="AI138" i="8"/>
  <c r="AI118" i="8"/>
  <c r="AI96" i="8"/>
  <c r="AI60" i="8"/>
  <c r="AI302" i="8"/>
  <c r="AM302" i="8" s="1"/>
  <c r="AN302" i="8" s="1"/>
  <c r="AI143" i="8"/>
  <c r="AI121" i="8"/>
  <c r="AI101" i="8"/>
  <c r="AI71" i="8"/>
  <c r="AI974" i="8"/>
  <c r="AI1005" i="8"/>
  <c r="AI967" i="8"/>
  <c r="AI962" i="8"/>
  <c r="AI894" i="8"/>
  <c r="AI952" i="8"/>
  <c r="AI989" i="8"/>
  <c r="AI915" i="8"/>
  <c r="AI867" i="8"/>
  <c r="AI895" i="8"/>
  <c r="AI877" i="8"/>
  <c r="AI841" i="8"/>
  <c r="AM841" i="8" s="1"/>
  <c r="AN841" i="8" s="1"/>
  <c r="AI846" i="8"/>
  <c r="AI793" i="8"/>
  <c r="AI827" i="8"/>
  <c r="AI840" i="8"/>
  <c r="AI792" i="8"/>
  <c r="AI753" i="8"/>
  <c r="AI772" i="8"/>
  <c r="AI858" i="8"/>
  <c r="AI728" i="8"/>
  <c r="AI733" i="8"/>
  <c r="AI847" i="8"/>
  <c r="AI710" i="8"/>
  <c r="AI712" i="8"/>
  <c r="AI653" i="8"/>
  <c r="AI662" i="8"/>
  <c r="AI607" i="8"/>
  <c r="AI563" i="8"/>
  <c r="AI641" i="8"/>
  <c r="AI538" i="8"/>
  <c r="AI667" i="8"/>
  <c r="AI675" i="8"/>
  <c r="AI531" i="8"/>
  <c r="AI483" i="8"/>
  <c r="AI568" i="8"/>
  <c r="AM568" i="8" s="1"/>
  <c r="AN568" i="8" s="1"/>
  <c r="AI585" i="8"/>
  <c r="AI543" i="8"/>
  <c r="AI466" i="8"/>
  <c r="AI528" i="8"/>
  <c r="AI561" i="8"/>
  <c r="AI451" i="8"/>
  <c r="AI552" i="8"/>
  <c r="AI541" i="8"/>
  <c r="AI444" i="8"/>
  <c r="AI521" i="8"/>
  <c r="AI390" i="8"/>
  <c r="AI399" i="8"/>
  <c r="AI649" i="8"/>
  <c r="AI405" i="8"/>
  <c r="AI386" i="8"/>
  <c r="AI346" i="8"/>
  <c r="AI417" i="8"/>
  <c r="AI328" i="8"/>
  <c r="AI373" i="8"/>
  <c r="AI313" i="8"/>
  <c r="AI381" i="8"/>
  <c r="AI347" i="8"/>
  <c r="AI303" i="8"/>
  <c r="AI263" i="8"/>
  <c r="AI185" i="8"/>
  <c r="AI233" i="8"/>
  <c r="AI284" i="8"/>
  <c r="AI202" i="8"/>
  <c r="AI369" i="8"/>
  <c r="AI209" i="8"/>
  <c r="AI215" i="8"/>
  <c r="AM215" i="8" s="1"/>
  <c r="AN215" i="8" s="1"/>
  <c r="AI159" i="8"/>
  <c r="AM159" i="8" s="1"/>
  <c r="AN159" i="8" s="1"/>
  <c r="AI228" i="8"/>
  <c r="AI196" i="8"/>
  <c r="AI82" i="8"/>
  <c r="AI361" i="8"/>
  <c r="AI130" i="8"/>
  <c r="AM130" i="8" s="1"/>
  <c r="AI110" i="8"/>
  <c r="AI88" i="8"/>
  <c r="AI203" i="8"/>
  <c r="AM203" i="8" s="1"/>
  <c r="AN203" i="8" s="1"/>
  <c r="AI262" i="8"/>
  <c r="AI135" i="8"/>
  <c r="AI113" i="8"/>
  <c r="AI93" i="8"/>
  <c r="AI993" i="8"/>
  <c r="AI987" i="8"/>
  <c r="AI958" i="8"/>
  <c r="AI966" i="8"/>
  <c r="AI938" i="8"/>
  <c r="AI951" i="8"/>
  <c r="AI924" i="8"/>
  <c r="AI850" i="8"/>
  <c r="AI801" i="8"/>
  <c r="AI855" i="8"/>
  <c r="AI794" i="8"/>
  <c r="AI788" i="8"/>
  <c r="AI802" i="8"/>
  <c r="AI750" i="8"/>
  <c r="AI734" i="8"/>
  <c r="AI689" i="8"/>
  <c r="AI678" i="8"/>
  <c r="AI587" i="8"/>
  <c r="AI683" i="8"/>
  <c r="AI518" i="8"/>
  <c r="AM518" i="8" s="1"/>
  <c r="AN518" i="8" s="1"/>
  <c r="AI624" i="8"/>
  <c r="AI495" i="8"/>
  <c r="AI652" i="8"/>
  <c r="AI547" i="8"/>
  <c r="AI446" i="8"/>
  <c r="AI498" i="8"/>
  <c r="AI748" i="8"/>
  <c r="AM748" i="8" s="1"/>
  <c r="AN748" i="8" s="1"/>
  <c r="AI476" i="8"/>
  <c r="AI584" i="8"/>
  <c r="AI410" i="8"/>
  <c r="AI465" i="8"/>
  <c r="AI432" i="8"/>
  <c r="AI411" i="8"/>
  <c r="AI332" i="8"/>
  <c r="AI333" i="8"/>
  <c r="AI343" i="8"/>
  <c r="AM343" i="8" s="1"/>
  <c r="AN343" i="8" s="1"/>
  <c r="AI311" i="8"/>
  <c r="AI246" i="8"/>
  <c r="AI237" i="8"/>
  <c r="AI264" i="8"/>
  <c r="AI242" i="8"/>
  <c r="AI227" i="8"/>
  <c r="AI172" i="8"/>
  <c r="AI269" i="8"/>
  <c r="AI245" i="8"/>
  <c r="AI126" i="8"/>
  <c r="AI94" i="8"/>
  <c r="AI142" i="8"/>
  <c r="AI137" i="8"/>
  <c r="AI103" i="8"/>
  <c r="AI975" i="8"/>
  <c r="AI986" i="8"/>
  <c r="AI929" i="8"/>
  <c r="AI888" i="8"/>
  <c r="AI959" i="8"/>
  <c r="AI854" i="8"/>
  <c r="AI900" i="8"/>
  <c r="AI861" i="8"/>
  <c r="AI826" i="8"/>
  <c r="AM826" i="8" s="1"/>
  <c r="AN826" i="8" s="1"/>
  <c r="AI818" i="8"/>
  <c r="AM818" i="8" s="1"/>
  <c r="AN818" i="8" s="1"/>
  <c r="AI757" i="8"/>
  <c r="AI787" i="8"/>
  <c r="AI775" i="8"/>
  <c r="AI697" i="8"/>
  <c r="AI695" i="8"/>
  <c r="AI657" i="8"/>
  <c r="AI635" i="8"/>
  <c r="AI703" i="8"/>
  <c r="AI598" i="8"/>
  <c r="AI610" i="8"/>
  <c r="AI539" i="8"/>
  <c r="AI625" i="8"/>
  <c r="AI572" i="8"/>
  <c r="AI494" i="8"/>
  <c r="AI493" i="8"/>
  <c r="AI455" i="8"/>
  <c r="AI647" i="8"/>
  <c r="AI540" i="8"/>
  <c r="AI402" i="8"/>
  <c r="AI383" i="8"/>
  <c r="AI412" i="8"/>
  <c r="AI370" i="8"/>
  <c r="AI375" i="8"/>
  <c r="AI296" i="8"/>
  <c r="AM296" i="8" s="1"/>
  <c r="AN296" i="8" s="1"/>
  <c r="AI297" i="8"/>
  <c r="AI359" i="8"/>
  <c r="AI283" i="8"/>
  <c r="AI177" i="8"/>
  <c r="AI318" i="8"/>
  <c r="AI186" i="8"/>
  <c r="AI214" i="8"/>
  <c r="AI253" i="8"/>
  <c r="AI199" i="8"/>
  <c r="AI156" i="8"/>
  <c r="AI146" i="8"/>
  <c r="AI112" i="8"/>
  <c r="AI73" i="8"/>
  <c r="AI157" i="8"/>
  <c r="AI119" i="8"/>
  <c r="AI85" i="8"/>
  <c r="AM85" i="8" s="1"/>
  <c r="AN85" i="8" s="1"/>
  <c r="AI977" i="8"/>
  <c r="AI972" i="8"/>
  <c r="AI980" i="8"/>
  <c r="AI920" i="8"/>
  <c r="AI862" i="8"/>
  <c r="AI853" i="8"/>
  <c r="AI781" i="8"/>
  <c r="AI831" i="8"/>
  <c r="AI737" i="8"/>
  <c r="AI752" i="8"/>
  <c r="AI709" i="8"/>
  <c r="AI731" i="8"/>
  <c r="AI663" i="8"/>
  <c r="AI567" i="8"/>
  <c r="AI530" i="8"/>
  <c r="AI622" i="8"/>
  <c r="AM622" i="8" s="1"/>
  <c r="AN622" i="8" s="1"/>
  <c r="AI644" i="8"/>
  <c r="AI556" i="8"/>
  <c r="AI620" i="8"/>
  <c r="AI463" i="8"/>
  <c r="AI560" i="8"/>
  <c r="AI477" i="8"/>
  <c r="AI387" i="8"/>
  <c r="AI430" i="8"/>
  <c r="AI400" i="8"/>
  <c r="AI308" i="8"/>
  <c r="AI360" i="8"/>
  <c r="AI307" i="8"/>
  <c r="AI193" i="8"/>
  <c r="AI272" i="8"/>
  <c r="AI238" i="8"/>
  <c r="AI258" i="8"/>
  <c r="AI183" i="8"/>
  <c r="AI70" i="8"/>
  <c r="AI114" i="8"/>
  <c r="AI326" i="8"/>
  <c r="AI129" i="8"/>
  <c r="AI87" i="8"/>
  <c r="AI1004" i="8"/>
  <c r="AI970" i="8"/>
  <c r="AI953" i="8"/>
  <c r="AI916" i="8"/>
  <c r="AI949" i="8"/>
  <c r="AI892" i="8"/>
  <c r="AI777" i="8"/>
  <c r="AI815" i="8"/>
  <c r="AI806" i="8"/>
  <c r="AI746" i="8"/>
  <c r="AI693" i="8"/>
  <c r="AI723" i="8"/>
  <c r="AI643" i="8"/>
  <c r="AI672" i="8"/>
  <c r="AI522" i="8"/>
  <c r="AI613" i="8"/>
  <c r="AI593" i="8"/>
  <c r="AI597" i="8"/>
  <c r="AI609" i="8"/>
  <c r="AI435" i="8"/>
  <c r="AI486" i="8"/>
  <c r="AI461" i="8"/>
  <c r="AI582" i="8"/>
  <c r="AI420" i="8"/>
  <c r="AI616" i="8"/>
  <c r="AI292" i="8"/>
  <c r="AM292" i="8" s="1"/>
  <c r="AN292" i="8" s="1"/>
  <c r="AI352" i="8"/>
  <c r="AI310" i="8"/>
  <c r="AI169" i="8"/>
  <c r="AI268" i="8"/>
  <c r="AI230" i="8"/>
  <c r="AI184" i="8"/>
  <c r="AI274" i="8"/>
  <c r="AI63" i="8"/>
  <c r="AI104" i="8"/>
  <c r="AI187" i="8"/>
  <c r="AI127" i="8"/>
  <c r="AI75" i="8"/>
  <c r="AI1002" i="8"/>
  <c r="AI942" i="8"/>
  <c r="AI911" i="8"/>
  <c r="AI893" i="8"/>
  <c r="AM893" i="8" s="1"/>
  <c r="AN893" i="8" s="1"/>
  <c r="AI914" i="8"/>
  <c r="AI860" i="8"/>
  <c r="AI810" i="8"/>
  <c r="AI791" i="8"/>
  <c r="AI754" i="8"/>
  <c r="AI736" i="8"/>
  <c r="AI726" i="8"/>
  <c r="AI661" i="8"/>
  <c r="AI615" i="8"/>
  <c r="AI707" i="8"/>
  <c r="AI630" i="8"/>
  <c r="AI511" i="8"/>
  <c r="AI642" i="8"/>
  <c r="AI546" i="8"/>
  <c r="AI588" i="8"/>
  <c r="AI674" i="8"/>
  <c r="AM674" i="8" s="1"/>
  <c r="AN674" i="8" s="1"/>
  <c r="AI448" i="8"/>
  <c r="AI496" i="8"/>
  <c r="AI449" i="8"/>
  <c r="AI374" i="8"/>
  <c r="AI351" i="8"/>
  <c r="AI321" i="8"/>
  <c r="AM321" i="8" s="1"/>
  <c r="AN321" i="8" s="1"/>
  <c r="AI367" i="8"/>
  <c r="AI267" i="8"/>
  <c r="AI221" i="8"/>
  <c r="AI194" i="8"/>
  <c r="AI243" i="8"/>
  <c r="AI282" i="8"/>
  <c r="AI273" i="8"/>
  <c r="AI136" i="8"/>
  <c r="AI90" i="8"/>
  <c r="AI281" i="8"/>
  <c r="AM281" i="8" s="1"/>
  <c r="AN281" i="8" s="1"/>
  <c r="AI109" i="8"/>
  <c r="AI992" i="8"/>
  <c r="AI910" i="8"/>
  <c r="AI880" i="8"/>
  <c r="AI884" i="8"/>
  <c r="AI931" i="8"/>
  <c r="AI838" i="8"/>
  <c r="AI897" i="8"/>
  <c r="AM897" i="8" s="1"/>
  <c r="AN897" i="8" s="1"/>
  <c r="AI779" i="8"/>
  <c r="AI771" i="8"/>
  <c r="AI756" i="8"/>
  <c r="AI714" i="8"/>
  <c r="AI694" i="8"/>
  <c r="AI599" i="8"/>
  <c r="AI676" i="8"/>
  <c r="AI580" i="8"/>
  <c r="AI507" i="8"/>
  <c r="AI626" i="8"/>
  <c r="AI470" i="8"/>
  <c r="AI576" i="8"/>
  <c r="AI719" i="8"/>
  <c r="AI485" i="8"/>
  <c r="AI490" i="8"/>
  <c r="AI441" i="8"/>
  <c r="AI358" i="8"/>
  <c r="AI341" i="8"/>
  <c r="AI317" i="8"/>
  <c r="AI335" i="8"/>
  <c r="AI251" i="8"/>
  <c r="AI217" i="8"/>
  <c r="AI182" i="8"/>
  <c r="AI239" i="8"/>
  <c r="AI250" i="8"/>
  <c r="AI153" i="8"/>
  <c r="AI134" i="8"/>
  <c r="AI81" i="8"/>
  <c r="AI152" i="8"/>
  <c r="AI105" i="8"/>
  <c r="AI983" i="8"/>
  <c r="AI927" i="8"/>
  <c r="AI912" i="8"/>
  <c r="AI866" i="8"/>
  <c r="AI783" i="8"/>
  <c r="AI764" i="8"/>
  <c r="AI639" i="8"/>
  <c r="AI502" i="8"/>
  <c r="AI569" i="8"/>
  <c r="AI517" i="8"/>
  <c r="AM517" i="8" s="1"/>
  <c r="AN517" i="8" s="1"/>
  <c r="AI468" i="8"/>
  <c r="AI408" i="8"/>
  <c r="AI586" i="8"/>
  <c r="AI524" i="8"/>
  <c r="AI330" i="8"/>
  <c r="AI222" i="8"/>
  <c r="AI180" i="8"/>
  <c r="AI102" i="8"/>
  <c r="AI125" i="8"/>
  <c r="AI995" i="8"/>
  <c r="AI919" i="8"/>
  <c r="AI904" i="8"/>
  <c r="AI863" i="8"/>
  <c r="AI762" i="8"/>
  <c r="AI798" i="8"/>
  <c r="AI619" i="8"/>
  <c r="AI682" i="8"/>
  <c r="AI542" i="8"/>
  <c r="AI488" i="8"/>
  <c r="AI460" i="8"/>
  <c r="AI403" i="8"/>
  <c r="AI371" i="8"/>
  <c r="AI492" i="8"/>
  <c r="AI241" i="8"/>
  <c r="AM241" i="8" s="1"/>
  <c r="AN241" i="8" s="1"/>
  <c r="AI293" i="8"/>
  <c r="AI278" i="8"/>
  <c r="AI98" i="8"/>
  <c r="AI117" i="8"/>
  <c r="AI1000" i="8"/>
  <c r="AI928" i="8"/>
  <c r="AI906" i="8"/>
  <c r="AI834" i="8"/>
  <c r="AM834" i="8" s="1"/>
  <c r="AN834" i="8" s="1"/>
  <c r="AI876" i="8"/>
  <c r="AI711" i="8"/>
  <c r="AI583" i="8"/>
  <c r="AI566" i="8"/>
  <c r="AI617" i="8"/>
  <c r="AI482" i="8"/>
  <c r="AI418" i="8"/>
  <c r="AI413" i="8"/>
  <c r="AI316" i="8"/>
  <c r="AI327" i="8"/>
  <c r="AI207" i="8"/>
  <c r="AI223" i="8"/>
  <c r="AI322" i="8"/>
  <c r="AI77" i="8"/>
  <c r="AI97" i="8"/>
  <c r="AI984" i="8"/>
  <c r="AM984" i="8" s="1"/>
  <c r="AN984" i="8" s="1"/>
  <c r="AI939" i="8"/>
  <c r="AI907" i="8"/>
  <c r="AI822" i="8"/>
  <c r="AI807" i="8"/>
  <c r="AI684" i="8"/>
  <c r="AI571" i="8"/>
  <c r="AI564" i="8"/>
  <c r="AI557" i="8"/>
  <c r="AI471" i="8"/>
  <c r="AI398" i="8"/>
  <c r="AI481" i="8"/>
  <c r="AI312" i="8"/>
  <c r="AI323" i="8"/>
  <c r="AI288" i="8"/>
  <c r="AI334" i="8"/>
  <c r="AM334" i="8" s="1"/>
  <c r="AN334" i="8" s="1"/>
  <c r="AI286" i="8"/>
  <c r="AI54" i="8"/>
  <c r="AI95" i="8"/>
  <c r="AI12" i="8"/>
  <c r="AI963" i="8"/>
  <c r="AI873" i="8"/>
  <c r="AI844" i="8"/>
  <c r="AI800" i="8"/>
  <c r="AI732" i="8"/>
  <c r="AM732" i="8" s="1"/>
  <c r="AN732" i="8" s="1"/>
  <c r="AI681" i="8"/>
  <c r="AI670" i="8"/>
  <c r="AI544" i="8"/>
  <c r="AI480" i="8"/>
  <c r="AI431" i="8"/>
  <c r="AI453" i="8"/>
  <c r="AI396" i="8"/>
  <c r="AI345" i="8"/>
  <c r="AI291" i="8"/>
  <c r="AI252" i="8"/>
  <c r="AI168" i="8"/>
  <c r="AI148" i="8"/>
  <c r="AI57" i="8"/>
  <c r="AI64" i="8"/>
  <c r="AI42" i="8"/>
  <c r="AI971" i="8"/>
  <c r="AI917" i="8"/>
  <c r="AI869" i="8"/>
  <c r="AI796" i="8"/>
  <c r="AI742" i="8"/>
  <c r="AI677" i="8"/>
  <c r="AI654" i="8"/>
  <c r="AI523" i="8"/>
  <c r="AI640" i="8"/>
  <c r="AI427" i="8"/>
  <c r="AI394" i="8"/>
  <c r="AI378" i="8"/>
  <c r="AI339" i="8"/>
  <c r="AI275" i="8"/>
  <c r="AI248" i="8"/>
  <c r="AI175" i="8"/>
  <c r="AI145" i="8"/>
  <c r="AM145" i="8" s="1"/>
  <c r="AN145" i="8" s="1"/>
  <c r="AI149" i="8"/>
  <c r="AI13" i="8"/>
  <c r="AI38" i="8"/>
  <c r="G78" i="7"/>
  <c r="K17" i="2" s="1"/>
  <c r="V5" i="8"/>
  <c r="Z31" i="3"/>
  <c r="AD31" i="3"/>
  <c r="AB31" i="3"/>
  <c r="AA31" i="3"/>
  <c r="C31" i="3"/>
  <c r="AA32" i="3"/>
  <c r="AE32" i="3"/>
  <c r="AD32" i="3"/>
  <c r="AB32" i="3"/>
  <c r="L12" i="7"/>
  <c r="Q20" i="3" s="1"/>
  <c r="Z21" i="4"/>
  <c r="AJ163" i="8"/>
  <c r="AH85" i="8"/>
  <c r="AI68" i="8"/>
  <c r="AJ42" i="8"/>
  <c r="AJ28" i="8"/>
  <c r="U19" i="8"/>
  <c r="U46" i="8"/>
  <c r="AL39" i="8"/>
  <c r="AG30" i="8"/>
  <c r="AJ22" i="8"/>
  <c r="AJ87" i="8"/>
  <c r="AJ83" i="8"/>
  <c r="AJ134" i="8"/>
  <c r="AJ220" i="8"/>
  <c r="AJ199" i="8"/>
  <c r="AJ272" i="8"/>
  <c r="AJ318" i="8"/>
  <c r="AJ397" i="8"/>
  <c r="AJ425" i="8"/>
  <c r="AJ654" i="8"/>
  <c r="AJ442" i="8"/>
  <c r="AJ584" i="8"/>
  <c r="AJ674" i="8"/>
  <c r="AJ643" i="8"/>
  <c r="AJ713" i="8"/>
  <c r="AJ856" i="8"/>
  <c r="AJ861" i="8"/>
  <c r="AJ982" i="8"/>
  <c r="AJ968" i="8"/>
  <c r="AI141" i="8"/>
  <c r="AI197" i="8"/>
  <c r="AI574" i="8"/>
  <c r="AI708" i="8"/>
  <c r="AI885" i="8"/>
  <c r="AI80" i="8"/>
  <c r="AI56" i="8"/>
  <c r="AJ105" i="8"/>
  <c r="AJ193" i="8"/>
  <c r="AJ292" i="8"/>
  <c r="AJ246" i="8"/>
  <c r="AJ277" i="8"/>
  <c r="AJ213" i="8"/>
  <c r="AJ368" i="8"/>
  <c r="AJ381" i="8"/>
  <c r="AJ476" i="8"/>
  <c r="AJ435" i="8"/>
  <c r="AM435" i="8" s="1"/>
  <c r="AN435" i="8" s="1"/>
  <c r="AJ506" i="8"/>
  <c r="AM506" i="8" s="1"/>
  <c r="AN506" i="8" s="1"/>
  <c r="AJ569" i="8"/>
  <c r="AJ613" i="8"/>
  <c r="AJ703" i="8"/>
  <c r="AJ762" i="8"/>
  <c r="AJ779" i="8"/>
  <c r="AJ893" i="8"/>
  <c r="AJ900" i="8"/>
  <c r="AJ999" i="8"/>
  <c r="AI144" i="8"/>
  <c r="AI206" i="8"/>
  <c r="AI668" i="8"/>
  <c r="AI901" i="8"/>
  <c r="AI908" i="8"/>
  <c r="AC43" i="3"/>
  <c r="AK274" i="8"/>
  <c r="AK27" i="8"/>
  <c r="AK24" i="8"/>
  <c r="AK28" i="8"/>
  <c r="AK20" i="8"/>
  <c r="AK17" i="8"/>
  <c r="AK8" i="8"/>
  <c r="AK13" i="8"/>
  <c r="AK85" i="8"/>
  <c r="AK50" i="8"/>
  <c r="AK52" i="8"/>
  <c r="AK101" i="8"/>
  <c r="AK14" i="8"/>
  <c r="AK21" i="8"/>
  <c r="AK16" i="8"/>
  <c r="AK25" i="8"/>
  <c r="AK45" i="8"/>
  <c r="AK117" i="8"/>
  <c r="AK127" i="8"/>
  <c r="AK33" i="8"/>
  <c r="AK111" i="8"/>
  <c r="AK152" i="8"/>
  <c r="AK60" i="8"/>
  <c r="AK47" i="8"/>
  <c r="AK95" i="8"/>
  <c r="AK137" i="8"/>
  <c r="AK38" i="8"/>
  <c r="AK133" i="8"/>
  <c r="AK15" i="8"/>
  <c r="AK64" i="8"/>
  <c r="AK89" i="8"/>
  <c r="AK42" i="8"/>
  <c r="AK30" i="8"/>
  <c r="AM30" i="8" s="1"/>
  <c r="AN30" i="8" s="1"/>
  <c r="AK241" i="8"/>
  <c r="AK105" i="8"/>
  <c r="AK119" i="8"/>
  <c r="AK40" i="8"/>
  <c r="AK57" i="8"/>
  <c r="AK19" i="8"/>
  <c r="AK29" i="8"/>
  <c r="AK121" i="8"/>
  <c r="AK99" i="8"/>
  <c r="AK35" i="8"/>
  <c r="AK93" i="8"/>
  <c r="AK70" i="8"/>
  <c r="AK125" i="8"/>
  <c r="AK43" i="8"/>
  <c r="AK39" i="8"/>
  <c r="AK87" i="8"/>
  <c r="AK51" i="8"/>
  <c r="AK49" i="8"/>
  <c r="AK23" i="8"/>
  <c r="AK41" i="8"/>
  <c r="AK135" i="8"/>
  <c r="AK115" i="8"/>
  <c r="AK109" i="8"/>
  <c r="AK283" i="8"/>
  <c r="AK63" i="8"/>
  <c r="AK141" i="8"/>
  <c r="AK147" i="8"/>
  <c r="AK131" i="8"/>
  <c r="AK32" i="8"/>
  <c r="AK46" i="8"/>
  <c r="AK61" i="8"/>
  <c r="AK54" i="8"/>
  <c r="AK79" i="8"/>
  <c r="AK103" i="8"/>
  <c r="AK37" i="8"/>
  <c r="AK9" i="8"/>
  <c r="AK10" i="8"/>
  <c r="AK11" i="8"/>
  <c r="AK271" i="8"/>
  <c r="AK991" i="8"/>
  <c r="AK973" i="8"/>
  <c r="AK1000" i="8"/>
  <c r="AK965" i="8"/>
  <c r="AK961" i="8"/>
  <c r="AK932" i="8"/>
  <c r="AK954" i="8"/>
  <c r="AK957" i="8"/>
  <c r="AK933" i="8"/>
  <c r="AK886" i="8"/>
  <c r="AK934" i="8"/>
  <c r="AK923" i="8"/>
  <c r="AK971" i="8"/>
  <c r="AK942" i="8"/>
  <c r="AK866" i="8"/>
  <c r="AK936" i="8"/>
  <c r="AK851" i="8"/>
  <c r="AK869" i="8"/>
  <c r="AM869" i="8" s="1"/>
  <c r="AN869" i="8" s="1"/>
  <c r="AK858" i="8"/>
  <c r="AK855" i="8"/>
  <c r="AK817" i="8"/>
  <c r="AK786" i="8"/>
  <c r="AK853" i="8"/>
  <c r="AK815" i="8"/>
  <c r="AK797" i="8"/>
  <c r="AK804" i="8"/>
  <c r="AK750" i="8"/>
  <c r="AK845" i="8"/>
  <c r="AK755" i="8"/>
  <c r="AK835" i="8"/>
  <c r="AK736" i="8"/>
  <c r="AK721" i="8"/>
  <c r="AK722" i="8"/>
  <c r="AK822" i="8"/>
  <c r="AK741" i="8"/>
  <c r="AK707" i="8"/>
  <c r="AK681" i="8"/>
  <c r="AK686" i="8"/>
  <c r="AK654" i="8"/>
  <c r="AK668" i="8"/>
  <c r="AK644" i="8"/>
  <c r="AK612" i="8"/>
  <c r="AK580" i="8"/>
  <c r="AK676" i="8"/>
  <c r="AK732" i="8"/>
  <c r="AK630" i="8"/>
  <c r="AK539" i="8"/>
  <c r="AK507" i="8"/>
  <c r="AK641" i="8"/>
  <c r="AK569" i="8"/>
  <c r="AK661" i="8"/>
  <c r="AK540" i="8"/>
  <c r="AK508" i="8"/>
  <c r="AK669" i="8"/>
  <c r="AK583" i="8"/>
  <c r="AK129" i="8"/>
  <c r="AK1004" i="8"/>
  <c r="AK975" i="8"/>
  <c r="AK978" i="8"/>
  <c r="AK979" i="8"/>
  <c r="AK944" i="8"/>
  <c r="AK959" i="8"/>
  <c r="AK916" i="8"/>
  <c r="AK935" i="8"/>
  <c r="AK950" i="8"/>
  <c r="AK917" i="8"/>
  <c r="AK967" i="8"/>
  <c r="AK907" i="8"/>
  <c r="AK894" i="8"/>
  <c r="AK913" i="8"/>
  <c r="AK915" i="8"/>
  <c r="AK946" i="8"/>
  <c r="AK918" i="8"/>
  <c r="AK839" i="8"/>
  <c r="AK842" i="8"/>
  <c r="AM842" i="8" s="1"/>
  <c r="AN842" i="8" s="1"/>
  <c r="AK931" i="8"/>
  <c r="AK914" i="8"/>
  <c r="AK810" i="8"/>
  <c r="AK778" i="8"/>
  <c r="AK825" i="8"/>
  <c r="AK833" i="8"/>
  <c r="AK821" i="8"/>
  <c r="AK777" i="8"/>
  <c r="AK742" i="8"/>
  <c r="AK787" i="8"/>
  <c r="AK785" i="8"/>
  <c r="AK800" i="8"/>
  <c r="AK751" i="8"/>
  <c r="AK756" i="8"/>
  <c r="AK714" i="8"/>
  <c r="AK757" i="8"/>
  <c r="AK731" i="8"/>
  <c r="AK699" i="8"/>
  <c r="AK739" i="8"/>
  <c r="AK678" i="8"/>
  <c r="AK696" i="8"/>
  <c r="AK657" i="8"/>
  <c r="AK636" i="8"/>
  <c r="AK604" i="8"/>
  <c r="AM604" i="8" s="1"/>
  <c r="AN604" i="8" s="1"/>
  <c r="AK572" i="8"/>
  <c r="AK665" i="8"/>
  <c r="AK684" i="8"/>
  <c r="AK622" i="8"/>
  <c r="AK531" i="8"/>
  <c r="AK499" i="8"/>
  <c r="AK623" i="8"/>
  <c r="AK554" i="8"/>
  <c r="AK614" i="8"/>
  <c r="AK532" i="8"/>
  <c r="AK500" i="8"/>
  <c r="AK639" i="8"/>
  <c r="AK563" i="8"/>
  <c r="AK618" i="8"/>
  <c r="AK545" i="8"/>
  <c r="AK530" i="8"/>
  <c r="AK534" i="8"/>
  <c r="AK471" i="8"/>
  <c r="AK439" i="8"/>
  <c r="AK643" i="8"/>
  <c r="AK468" i="8"/>
  <c r="AK436" i="8"/>
  <c r="AK574" i="8"/>
  <c r="AK566" i="8"/>
  <c r="AM566" i="8" s="1"/>
  <c r="AN566" i="8" s="1"/>
  <c r="AK473" i="8"/>
  <c r="AK441" i="8"/>
  <c r="AK406" i="8"/>
  <c r="AK397" i="8"/>
  <c r="AK442" i="8"/>
  <c r="AK429" i="8"/>
  <c r="AK384" i="8"/>
  <c r="AK693" i="8"/>
  <c r="AK438" i="8"/>
  <c r="AK375" i="8"/>
  <c r="AK343" i="8"/>
  <c r="AK415" i="8"/>
  <c r="AK340" i="8"/>
  <c r="AK305" i="8"/>
  <c r="AK368" i="8"/>
  <c r="AK344" i="8"/>
  <c r="AM344" i="8" s="1"/>
  <c r="AN344" i="8" s="1"/>
  <c r="AK310" i="8"/>
  <c r="AK378" i="8"/>
  <c r="AK364" i="8"/>
  <c r="AK348" i="8"/>
  <c r="AK312" i="8"/>
  <c r="AK290" i="8"/>
  <c r="AK260" i="8"/>
  <c r="AK190" i="8"/>
  <c r="AK238" i="8"/>
  <c r="AK327" i="8"/>
  <c r="AK261" i="8"/>
  <c r="AK191" i="8"/>
  <c r="AK243" i="8"/>
  <c r="AK211" i="8"/>
  <c r="AK228" i="8"/>
  <c r="AK197" i="8"/>
  <c r="AK255" i="8"/>
  <c r="AK149" i="8"/>
  <c r="AK206" i="8"/>
  <c r="AK156" i="8"/>
  <c r="AK246" i="8"/>
  <c r="AK177" i="8"/>
  <c r="AK140" i="8"/>
  <c r="AK124" i="8"/>
  <c r="AK108" i="8"/>
  <c r="AK92" i="8"/>
  <c r="AK67" i="8"/>
  <c r="AK72" i="8"/>
  <c r="AK180" i="8"/>
  <c r="AK311" i="8"/>
  <c r="AK56" i="8"/>
  <c r="AK26" i="8"/>
  <c r="AA37" i="3"/>
  <c r="AB37" i="3"/>
  <c r="L19" i="7"/>
  <c r="Q27" i="3" s="1"/>
  <c r="M12" i="7"/>
  <c r="R20" i="3" s="1"/>
  <c r="L18" i="7"/>
  <c r="Q26" i="3" s="1"/>
  <c r="L16" i="7"/>
  <c r="Q24" i="3" s="1"/>
  <c r="Z25" i="4"/>
  <c r="AJ153" i="8"/>
  <c r="AM153" i="8" s="1"/>
  <c r="AN153" i="8" s="1"/>
  <c r="AH117" i="8"/>
  <c r="AG81" i="8"/>
  <c r="AJ56" i="8"/>
  <c r="AI45" i="8"/>
  <c r="U41" i="8"/>
  <c r="AJ107" i="8"/>
  <c r="AJ201" i="8"/>
  <c r="AJ63" i="8"/>
  <c r="AJ263" i="8"/>
  <c r="AJ281" i="8"/>
  <c r="AJ221" i="8"/>
  <c r="AJ372" i="8"/>
  <c r="AJ398" i="8"/>
  <c r="AM398" i="8" s="1"/>
  <c r="AN398" i="8" s="1"/>
  <c r="AJ490" i="8"/>
  <c r="AJ439" i="8"/>
  <c r="AJ507" i="8"/>
  <c r="AJ602" i="8"/>
  <c r="AJ617" i="8"/>
  <c r="AJ694" i="8"/>
  <c r="AJ742" i="8"/>
  <c r="AJ789" i="8"/>
  <c r="AJ935" i="8"/>
  <c r="AJ918" i="8"/>
  <c r="AJ980" i="8"/>
  <c r="AI120" i="8"/>
  <c r="AI368" i="8"/>
  <c r="AI450" i="8"/>
  <c r="AI717" i="8"/>
  <c r="AI921" i="8"/>
  <c r="AK74" i="8"/>
  <c r="AK251" i="8"/>
  <c r="AK279" i="8"/>
  <c r="AK278" i="8"/>
  <c r="AK88" i="8"/>
  <c r="AK106" i="8"/>
  <c r="AK126" i="8"/>
  <c r="AK148" i="8"/>
  <c r="AK200" i="8"/>
  <c r="AK341" i="8"/>
  <c r="AK185" i="8"/>
  <c r="AK144" i="8"/>
  <c r="AK250" i="8"/>
  <c r="AK205" i="8"/>
  <c r="AK236" i="8"/>
  <c r="AK223" i="8"/>
  <c r="AK175" i="8"/>
  <c r="AK249" i="8"/>
  <c r="AK285" i="8"/>
  <c r="AK234" i="8"/>
  <c r="AK194" i="8"/>
  <c r="AK268" i="8"/>
  <c r="AK350" i="8"/>
  <c r="AK328" i="8"/>
  <c r="AK377" i="8"/>
  <c r="AK454" i="8"/>
  <c r="AK306" i="8"/>
  <c r="AK354" i="8"/>
  <c r="AK373" i="8"/>
  <c r="AK317" i="8"/>
  <c r="AK372" i="8"/>
  <c r="AK470" i="8"/>
  <c r="AK367" i="8"/>
  <c r="AK404" i="8"/>
  <c r="AK396" i="8"/>
  <c r="AK392" i="8"/>
  <c r="AK408" i="8"/>
  <c r="AK474" i="8"/>
  <c r="AK502" i="8"/>
  <c r="AK433" i="8"/>
  <c r="AK469" i="8"/>
  <c r="AK587" i="8"/>
  <c r="AK619" i="8"/>
  <c r="AK448" i="8"/>
  <c r="AK486" i="8"/>
  <c r="AK577" i="8"/>
  <c r="AK463" i="8"/>
  <c r="AK525" i="8"/>
  <c r="AK537" i="8"/>
  <c r="AK562" i="8"/>
  <c r="AK649" i="8"/>
  <c r="AK615" i="8"/>
  <c r="AK496" i="8"/>
  <c r="AK546" i="8"/>
  <c r="AK542" i="8"/>
  <c r="AK613" i="8"/>
  <c r="AK511" i="8"/>
  <c r="AK590" i="8"/>
  <c r="AK647" i="8"/>
  <c r="AK712" i="8"/>
  <c r="AK592" i="8"/>
  <c r="AK632" i="8"/>
  <c r="AK673" i="8"/>
  <c r="AK666" i="8"/>
  <c r="AK728" i="8"/>
  <c r="AK711" i="8"/>
  <c r="AK789" i="8"/>
  <c r="AK710" i="8"/>
  <c r="AK725" i="8"/>
  <c r="AK761" i="8"/>
  <c r="AK775" i="8"/>
  <c r="AK788" i="8"/>
  <c r="AK762" i="8"/>
  <c r="AK803" i="8"/>
  <c r="AK832" i="8"/>
  <c r="AM832" i="8" s="1"/>
  <c r="AN832" i="8" s="1"/>
  <c r="AK824" i="8"/>
  <c r="AK806" i="8"/>
  <c r="AK859" i="8"/>
  <c r="AK818" i="8"/>
  <c r="AK831" i="8"/>
  <c r="AK873" i="8"/>
  <c r="AK871" i="8"/>
  <c r="AK904" i="8"/>
  <c r="AK879" i="8"/>
  <c r="AK930" i="8"/>
  <c r="AK909" i="8"/>
  <c r="AK966" i="8"/>
  <c r="AK892" i="8"/>
  <c r="AK958" i="8"/>
  <c r="AK969" i="8"/>
  <c r="AK1001" i="8"/>
  <c r="AK1002" i="8"/>
  <c r="AK113" i="8"/>
  <c r="AK53" i="8"/>
  <c r="AK36" i="8"/>
  <c r="AD28" i="3"/>
  <c r="AC37" i="3"/>
  <c r="G79" i="7"/>
  <c r="K18" i="2" s="1"/>
  <c r="W5" i="8"/>
  <c r="C34" i="3"/>
  <c r="AE34" i="3"/>
  <c r="AD34" i="3"/>
  <c r="AB34" i="3"/>
  <c r="AB41" i="3"/>
  <c r="AC41" i="3"/>
  <c r="AD41" i="3"/>
  <c r="L32" i="7"/>
  <c r="Q40" i="3" s="1"/>
  <c r="Y31" i="7"/>
  <c r="L28" i="7"/>
  <c r="Q36" i="3" s="1"/>
  <c r="Z37" i="4"/>
  <c r="AH133" i="8"/>
  <c r="AG98" i="8"/>
  <c r="U78" i="8"/>
  <c r="AK65" i="8"/>
  <c r="AG49" i="8"/>
  <c r="AH40" i="8"/>
  <c r="AL36" i="8"/>
  <c r="AG27" i="8"/>
  <c r="U23" i="8"/>
  <c r="AK12" i="8"/>
  <c r="AK78" i="8"/>
  <c r="AK55" i="8"/>
  <c r="AK299" i="8"/>
  <c r="AK142" i="8"/>
  <c r="AK90" i="8"/>
  <c r="AK110" i="8"/>
  <c r="AK128" i="8"/>
  <c r="AK173" i="8"/>
  <c r="AK213" i="8"/>
  <c r="AK153" i="8"/>
  <c r="AK193" i="8"/>
  <c r="AK146" i="8"/>
  <c r="AK282" i="8"/>
  <c r="AK270" i="8"/>
  <c r="AK240" i="8"/>
  <c r="AK227" i="8"/>
  <c r="AK179" i="8"/>
  <c r="AK253" i="8"/>
  <c r="AK289" i="8"/>
  <c r="AK242" i="8"/>
  <c r="AK198" i="8"/>
  <c r="AK272" i="8"/>
  <c r="AK296" i="8"/>
  <c r="AK332" i="8"/>
  <c r="AK337" i="8"/>
  <c r="AK353" i="8"/>
  <c r="AK314" i="8"/>
  <c r="AK365" i="8"/>
  <c r="AK398" i="8"/>
  <c r="AK321" i="8"/>
  <c r="AK376" i="8"/>
  <c r="AK494" i="8"/>
  <c r="AK371" i="8"/>
  <c r="AK389" i="8"/>
  <c r="AK416" i="8"/>
  <c r="AK403" i="8"/>
  <c r="AK409" i="8"/>
  <c r="AK387" i="8"/>
  <c r="AK595" i="8"/>
  <c r="AK437" i="8"/>
  <c r="AK477" i="8"/>
  <c r="AK598" i="8"/>
  <c r="AK737" i="8"/>
  <c r="AK452" i="8"/>
  <c r="AK497" i="8"/>
  <c r="AK695" i="8"/>
  <c r="AK467" i="8"/>
  <c r="AK571" i="8"/>
  <c r="AK551" i="8"/>
  <c r="AK567" i="8"/>
  <c r="AK671" i="8"/>
  <c r="AK626" i="8"/>
  <c r="AK504" i="8"/>
  <c r="AK552" i="8"/>
  <c r="AK548" i="8"/>
  <c r="AK633" i="8"/>
  <c r="AK515" i="8"/>
  <c r="AK601" i="8"/>
  <c r="AK701" i="8"/>
  <c r="AK556" i="8"/>
  <c r="AK596" i="8"/>
  <c r="AK640" i="8"/>
  <c r="AK679" i="8"/>
  <c r="AK670" i="8"/>
  <c r="AK705" i="8"/>
  <c r="AK715" i="8"/>
  <c r="AM715" i="8" s="1"/>
  <c r="AK791" i="8"/>
  <c r="AK718" i="8"/>
  <c r="AK729" i="8"/>
  <c r="AK765" i="8"/>
  <c r="AK799" i="8"/>
  <c r="AK795" i="8"/>
  <c r="AK766" i="8"/>
  <c r="AK793" i="8"/>
  <c r="AK807" i="8"/>
  <c r="AK850" i="8"/>
  <c r="AK814" i="8"/>
  <c r="AK874" i="8"/>
  <c r="AK826" i="8"/>
  <c r="AK847" i="8"/>
  <c r="AM847" i="8" s="1"/>
  <c r="AK889" i="8"/>
  <c r="AK880" i="8"/>
  <c r="AK926" i="8"/>
  <c r="AK887" i="8"/>
  <c r="AK937" i="8"/>
  <c r="AK925" i="8"/>
  <c r="AK903" i="8"/>
  <c r="AK900" i="8"/>
  <c r="AK960" i="8"/>
  <c r="AK995" i="8"/>
  <c r="AK962" i="8"/>
  <c r="AK983" i="8"/>
  <c r="AK75" i="8"/>
  <c r="AI52" i="8"/>
  <c r="AK44" i="8"/>
  <c r="AK34" i="8"/>
  <c r="AI28" i="8"/>
  <c r="AJ127" i="8"/>
  <c r="AJ88" i="8"/>
  <c r="AJ312" i="8"/>
  <c r="AJ196" i="8"/>
  <c r="AJ226" i="8"/>
  <c r="AJ364" i="8"/>
  <c r="AJ387" i="8"/>
  <c r="AJ472" i="8"/>
  <c r="AJ469" i="8"/>
  <c r="AJ498" i="8"/>
  <c r="AJ505" i="8"/>
  <c r="AJ523" i="8"/>
  <c r="AJ667" i="8"/>
  <c r="AJ677" i="8"/>
  <c r="AJ752" i="8"/>
  <c r="AJ788" i="8"/>
  <c r="AJ955" i="8"/>
  <c r="AJ963" i="8"/>
  <c r="AI122" i="8"/>
  <c r="AI301" i="8"/>
  <c r="AI454" i="8"/>
  <c r="AI725" i="8"/>
  <c r="AI902" i="8"/>
  <c r="AH250" i="8"/>
  <c r="AH48" i="8"/>
  <c r="AH188" i="8"/>
  <c r="AH125" i="8"/>
  <c r="AH144" i="8"/>
  <c r="AH95" i="8"/>
  <c r="AH37" i="8"/>
  <c r="AH141" i="8"/>
  <c r="AH49" i="8"/>
  <c r="AH34" i="8"/>
  <c r="AH227" i="8"/>
  <c r="AH196" i="8"/>
  <c r="AH111" i="8"/>
  <c r="AH54" i="8"/>
  <c r="AH43" i="8"/>
  <c r="AH26" i="8"/>
  <c r="AH93" i="8"/>
  <c r="AH44" i="8"/>
  <c r="AM44" i="8" s="1"/>
  <c r="AN44" i="8" s="1"/>
  <c r="AH180" i="8"/>
  <c r="AH127" i="8"/>
  <c r="AH64" i="8"/>
  <c r="AH35" i="8"/>
  <c r="AH27" i="8"/>
  <c r="AH24" i="8"/>
  <c r="AH36" i="8"/>
  <c r="AH109" i="8"/>
  <c r="AH204" i="8"/>
  <c r="AM204" i="8" s="1"/>
  <c r="AN204" i="8" s="1"/>
  <c r="AH11" i="8"/>
  <c r="AH20" i="8"/>
  <c r="AH8" i="8"/>
  <c r="AH137" i="8"/>
  <c r="AH57" i="8"/>
  <c r="AH121" i="8"/>
  <c r="AH311" i="8"/>
  <c r="AH32" i="8"/>
  <c r="AM32" i="8" s="1"/>
  <c r="AN32" i="8" s="1"/>
  <c r="AH105" i="8"/>
  <c r="AH61" i="8"/>
  <c r="AH89" i="8"/>
  <c r="AH46" i="8"/>
  <c r="AH9" i="8"/>
  <c r="AH19" i="8"/>
  <c r="AH23" i="8"/>
  <c r="AH39" i="8"/>
  <c r="AH10" i="8"/>
  <c r="AH41" i="8"/>
  <c r="AH115" i="8"/>
  <c r="AH299" i="8"/>
  <c r="AH31" i="8"/>
  <c r="AH79" i="8"/>
  <c r="AH42" i="8"/>
  <c r="AH56" i="8"/>
  <c r="AM56" i="8" s="1"/>
  <c r="AN56" i="8" s="1"/>
  <c r="AH29" i="8"/>
  <c r="AH58" i="8"/>
  <c r="AH103" i="8"/>
  <c r="AH51" i="8"/>
  <c r="AH99" i="8"/>
  <c r="AH53" i="8"/>
  <c r="AH50" i="8"/>
  <c r="AH129" i="8"/>
  <c r="AH28" i="8"/>
  <c r="AH22" i="8"/>
  <c r="AH17" i="8"/>
  <c r="AH52" i="8"/>
  <c r="AH113" i="8"/>
  <c r="AH979" i="8"/>
  <c r="AH996" i="8"/>
  <c r="AH971" i="8"/>
  <c r="AM971" i="8" s="1"/>
  <c r="AN971" i="8" s="1"/>
  <c r="AH951" i="8"/>
  <c r="AH964" i="8"/>
  <c r="AH931" i="8"/>
  <c r="AH934" i="8"/>
  <c r="AH992" i="8"/>
  <c r="AH959" i="8"/>
  <c r="AH901" i="8"/>
  <c r="AH967" i="8"/>
  <c r="AH929" i="8"/>
  <c r="AH935" i="8"/>
  <c r="AH917" i="8"/>
  <c r="AH913" i="8"/>
  <c r="AH865" i="8"/>
  <c r="AH912" i="8"/>
  <c r="AH822" i="8"/>
  <c r="AM822" i="8" s="1"/>
  <c r="AN822" i="8" s="1"/>
  <c r="AH825" i="8"/>
  <c r="AH869" i="8"/>
  <c r="AH832" i="8"/>
  <c r="AH826" i="8"/>
  <c r="AH803" i="8"/>
  <c r="AH927" i="8"/>
  <c r="AH814" i="8"/>
  <c r="AH760" i="8"/>
  <c r="AM760" i="8" s="1"/>
  <c r="AN760" i="8" s="1"/>
  <c r="AH831" i="8"/>
  <c r="AH777" i="8"/>
  <c r="AH771" i="8"/>
  <c r="AH812" i="8"/>
  <c r="AH761" i="8"/>
  <c r="AH728" i="8"/>
  <c r="AH745" i="8"/>
  <c r="AH749" i="8"/>
  <c r="AH711" i="8"/>
  <c r="AH672" i="8"/>
  <c r="AH800" i="8"/>
  <c r="AH788" i="8"/>
  <c r="AH769" i="8"/>
  <c r="AH634" i="8"/>
  <c r="AH602" i="8"/>
  <c r="AH570" i="8"/>
  <c r="AH726" i="8"/>
  <c r="AH737" i="8"/>
  <c r="AH632" i="8"/>
  <c r="AH600" i="8"/>
  <c r="AH703" i="8"/>
  <c r="AH651" i="8"/>
  <c r="AH560" i="8"/>
  <c r="AH679" i="8"/>
  <c r="AM679" i="8" s="1"/>
  <c r="AN679" i="8" s="1"/>
  <c r="AH538" i="8"/>
  <c r="AM538" i="8" s="1"/>
  <c r="AN538" i="8" s="1"/>
  <c r="AH667" i="8"/>
  <c r="AH565" i="8"/>
  <c r="AH613" i="8"/>
  <c r="AH677" i="8"/>
  <c r="AH532" i="8"/>
  <c r="AH500" i="8"/>
  <c r="AH629" i="8"/>
  <c r="AH469" i="8"/>
  <c r="AH437" i="8"/>
  <c r="AH597" i="8"/>
  <c r="AH569" i="8"/>
  <c r="AH466" i="8"/>
  <c r="AH434" i="8"/>
  <c r="AH402" i="8"/>
  <c r="AH493" i="8"/>
  <c r="AH572" i="8"/>
  <c r="AH400" i="8"/>
  <c r="AH404" i="8"/>
  <c r="AH479" i="8"/>
  <c r="AH447" i="8"/>
  <c r="AH527" i="8"/>
  <c r="AH383" i="8"/>
  <c r="AH401" i="8"/>
  <c r="AH368" i="8"/>
  <c r="AM368" i="8" s="1"/>
  <c r="AN368" i="8" s="1"/>
  <c r="AH519" i="8"/>
  <c r="AH377" i="8"/>
  <c r="AH420" i="8"/>
  <c r="AH416" i="8"/>
  <c r="AH366" i="8"/>
  <c r="AH346" i="8"/>
  <c r="AH324" i="8"/>
  <c r="AH472" i="8"/>
  <c r="AH321" i="8"/>
  <c r="AH443" i="8"/>
  <c r="AH322" i="8"/>
  <c r="AH342" i="8"/>
  <c r="AH228" i="8"/>
  <c r="AH283" i="8"/>
  <c r="AH251" i="8"/>
  <c r="AH185" i="8"/>
  <c r="AH290" i="8"/>
  <c r="AH217" i="8"/>
  <c r="AH276" i="8"/>
  <c r="AH208" i="8"/>
  <c r="AH335" i="8"/>
  <c r="AH269" i="8"/>
  <c r="AH199" i="8"/>
  <c r="AM199" i="8" s="1"/>
  <c r="AN199" i="8" s="1"/>
  <c r="AH167" i="8"/>
  <c r="AH184" i="8"/>
  <c r="AH379" i="8"/>
  <c r="AH323" i="8"/>
  <c r="AH231" i="8"/>
  <c r="AH156" i="8"/>
  <c r="AH238" i="8"/>
  <c r="AH292" i="8"/>
  <c r="AH63" i="8"/>
  <c r="AH134" i="8"/>
  <c r="AH118" i="8"/>
  <c r="AH102" i="8"/>
  <c r="AH86" i="8"/>
  <c r="AH176" i="8"/>
  <c r="AH235" i="8"/>
  <c r="AH12" i="8"/>
  <c r="AM12" i="8" s="1"/>
  <c r="AN12" i="8" s="1"/>
  <c r="AH87" i="8"/>
  <c r="AH135" i="8"/>
  <c r="AH62" i="8"/>
  <c r="AH75" i="8"/>
  <c r="AH97" i="8"/>
  <c r="AH18" i="8"/>
  <c r="AH119" i="8"/>
  <c r="AH131" i="8"/>
  <c r="AH38" i="8"/>
  <c r="AH982" i="8"/>
  <c r="AH986" i="8"/>
  <c r="AH977" i="8"/>
  <c r="AH970" i="8"/>
  <c r="AH923" i="8"/>
  <c r="AH918" i="8"/>
  <c r="AH940" i="8"/>
  <c r="AH936" i="8"/>
  <c r="AH877" i="8"/>
  <c r="AH947" i="8"/>
  <c r="AH975" i="8"/>
  <c r="AH893" i="8"/>
  <c r="AH870" i="8"/>
  <c r="AH897" i="8"/>
  <c r="AH852" i="8"/>
  <c r="AH849" i="8"/>
  <c r="AM849" i="8" s="1"/>
  <c r="AN849" i="8" s="1"/>
  <c r="AH839" i="8"/>
  <c r="AH844" i="8"/>
  <c r="AH820" i="8"/>
  <c r="AH795" i="8"/>
  <c r="AH834" i="8"/>
  <c r="AH780" i="8"/>
  <c r="AH789" i="8"/>
  <c r="AH806" i="8"/>
  <c r="AM806" i="8" s="1"/>
  <c r="AN806" i="8" s="1"/>
  <c r="AH776" i="8"/>
  <c r="AH748" i="8"/>
  <c r="AH782" i="8"/>
  <c r="AH716" i="8"/>
  <c r="AH750" i="8"/>
  <c r="AH744" i="8"/>
  <c r="AH680" i="8"/>
  <c r="AH815" i="8"/>
  <c r="AM815" i="8" s="1"/>
  <c r="AN815" i="8" s="1"/>
  <c r="AH758" i="8"/>
  <c r="AH719" i="8"/>
  <c r="AH622" i="8"/>
  <c r="AH586" i="8"/>
  <c r="AH550" i="8"/>
  <c r="AH662" i="8"/>
  <c r="AH636" i="8"/>
  <c r="AH596" i="8"/>
  <c r="AM596" i="8" s="1"/>
  <c r="AN596" i="8" s="1"/>
  <c r="AH1003" i="8"/>
  <c r="AH1001" i="8"/>
  <c r="AH976" i="8"/>
  <c r="AH1000" i="8"/>
  <c r="AH952" i="8"/>
  <c r="AH907" i="8"/>
  <c r="AH902" i="8"/>
  <c r="AH924" i="8"/>
  <c r="AH909" i="8"/>
  <c r="AH941" i="8"/>
  <c r="AH911" i="8"/>
  <c r="AH905" i="8"/>
  <c r="AH872" i="8"/>
  <c r="AH957" i="8"/>
  <c r="AH871" i="8"/>
  <c r="AH838" i="8"/>
  <c r="AH833" i="8"/>
  <c r="AH860" i="8"/>
  <c r="AH854" i="8"/>
  <c r="AH836" i="8"/>
  <c r="AH787" i="8"/>
  <c r="AH843" i="8"/>
  <c r="AH768" i="8"/>
  <c r="AH840" i="8"/>
  <c r="AH861" i="8"/>
  <c r="AH763" i="8"/>
  <c r="AH735" i="8"/>
  <c r="AH752" i="8"/>
  <c r="AH770" i="8"/>
  <c r="AH778" i="8"/>
  <c r="AH713" i="8"/>
  <c r="AH668" i="8"/>
  <c r="AH733" i="8"/>
  <c r="AH700" i="8"/>
  <c r="AH649" i="8"/>
  <c r="AH614" i="8"/>
  <c r="AH578" i="8"/>
  <c r="AH542" i="8"/>
  <c r="AH707" i="8"/>
  <c r="AH624" i="8"/>
  <c r="AH588" i="8"/>
  <c r="AH665" i="8"/>
  <c r="AH577" i="8"/>
  <c r="AH729" i="8"/>
  <c r="AH549" i="8"/>
  <c r="AH653" i="8"/>
  <c r="AH559" i="8"/>
  <c r="AH544" i="8"/>
  <c r="AH595" i="8"/>
  <c r="AH512" i="8"/>
  <c r="AH717" i="8"/>
  <c r="AH473" i="8"/>
  <c r="AH433" i="8"/>
  <c r="AH543" i="8"/>
  <c r="AH494" i="8"/>
  <c r="AM494" i="8" s="1"/>
  <c r="AN494" i="8" s="1"/>
  <c r="AH450" i="8"/>
  <c r="AM450" i="8" s="1"/>
  <c r="AN450" i="8" s="1"/>
  <c r="AH414" i="8"/>
  <c r="AH515" i="8"/>
  <c r="AH573" i="8"/>
  <c r="AH393" i="8"/>
  <c r="AH617" i="8"/>
  <c r="AH468" i="8"/>
  <c r="AH666" i="8"/>
  <c r="AH395" i="8"/>
  <c r="AH408" i="8"/>
  <c r="AH372" i="8"/>
  <c r="AH440" i="8"/>
  <c r="AH369" i="8"/>
  <c r="AH583" i="8"/>
  <c r="AH382" i="8"/>
  <c r="AH384" i="8"/>
  <c r="AH332" i="8"/>
  <c r="AH375" i="8"/>
  <c r="AH317" i="8"/>
  <c r="AH338" i="8"/>
  <c r="AH310" i="8"/>
  <c r="AH244" i="8"/>
  <c r="AH319" i="8"/>
  <c r="AH259" i="8"/>
  <c r="AH189" i="8"/>
  <c r="AM189" i="8" s="1"/>
  <c r="AN189" i="8" s="1"/>
  <c r="AH247" i="8"/>
  <c r="AH988" i="8"/>
  <c r="AH983" i="8"/>
  <c r="AH963" i="8"/>
  <c r="AH891" i="8"/>
  <c r="AH954" i="8"/>
  <c r="AH914" i="8"/>
  <c r="AH928" i="8"/>
  <c r="AM928" i="8" s="1"/>
  <c r="AN928" i="8" s="1"/>
  <c r="AH997" i="8"/>
  <c r="AH884" i="8"/>
  <c r="AH882" i="8"/>
  <c r="AH873" i="8"/>
  <c r="AH841" i="8"/>
  <c r="AH842" i="8"/>
  <c r="AH809" i="8"/>
  <c r="AH791" i="8"/>
  <c r="AH824" i="8"/>
  <c r="AH805" i="8"/>
  <c r="AH797" i="8"/>
  <c r="AH755" i="8"/>
  <c r="AH765" i="8"/>
  <c r="AH712" i="8"/>
  <c r="AH714" i="8"/>
  <c r="AH688" i="8"/>
  <c r="AM688" i="8" s="1"/>
  <c r="AN688" i="8" s="1"/>
  <c r="AH740" i="8"/>
  <c r="AH689" i="8"/>
  <c r="AH630" i="8"/>
  <c r="AH582" i="8"/>
  <c r="AH708" i="8"/>
  <c r="AH644" i="8"/>
  <c r="AH592" i="8"/>
  <c r="AH655" i="8"/>
  <c r="AM655" i="8" s="1"/>
  <c r="AN655" i="8" s="1"/>
  <c r="AH561" i="8"/>
  <c r="AH621" i="8"/>
  <c r="AH522" i="8"/>
  <c r="AH601" i="8"/>
  <c r="AH603" i="8"/>
  <c r="AH605" i="8"/>
  <c r="AH508" i="8"/>
  <c r="AH585" i="8"/>
  <c r="AH457" i="8"/>
  <c r="AH417" i="8"/>
  <c r="AH637" i="8"/>
  <c r="AH458" i="8"/>
  <c r="AH418" i="8"/>
  <c r="AH499" i="8"/>
  <c r="AH548" i="8"/>
  <c r="AH485" i="8"/>
  <c r="AH502" i="8"/>
  <c r="AH444" i="8"/>
  <c r="AH399" i="8"/>
  <c r="AH431" i="8"/>
  <c r="AH364" i="8"/>
  <c r="AM364" i="8" s="1"/>
  <c r="AN364" i="8" s="1"/>
  <c r="AH412" i="8"/>
  <c r="AH357" i="8"/>
  <c r="AH419" i="8"/>
  <c r="AH513" i="8"/>
  <c r="AH341" i="8"/>
  <c r="AH459" i="8"/>
  <c r="AH313" i="8"/>
  <c r="AH343" i="8"/>
  <c r="AH681" i="8"/>
  <c r="AH224" i="8"/>
  <c r="AH271" i="8"/>
  <c r="AM271" i="8" s="1"/>
  <c r="AN271" i="8" s="1"/>
  <c r="AH197" i="8"/>
  <c r="AH295" i="8"/>
  <c r="AH207" i="8"/>
  <c r="AH264" i="8"/>
  <c r="AH190" i="8"/>
  <c r="AH281" i="8"/>
  <c r="AH210" i="8"/>
  <c r="AH171" i="8"/>
  <c r="AH169" i="8"/>
  <c r="AH270" i="8"/>
  <c r="AH160" i="8"/>
  <c r="AH215" i="8"/>
  <c r="AH390" i="8"/>
  <c r="AH78" i="8"/>
  <c r="AH65" i="8"/>
  <c r="AM65" i="8" s="1"/>
  <c r="AH132" i="8"/>
  <c r="AM132" i="8" s="1"/>
  <c r="AN132" i="8" s="1"/>
  <c r="AH114" i="8"/>
  <c r="AH96" i="8"/>
  <c r="AH73" i="8"/>
  <c r="AH72" i="8"/>
  <c r="AH995" i="8"/>
  <c r="AH980" i="8"/>
  <c r="AH962" i="8"/>
  <c r="AH1002" i="8"/>
  <c r="AH958" i="8"/>
  <c r="AH953" i="8"/>
  <c r="AH904" i="8"/>
  <c r="AH906" i="8"/>
  <c r="AH993" i="8"/>
  <c r="AH867" i="8"/>
  <c r="AH881" i="8"/>
  <c r="AH866" i="8"/>
  <c r="AH817" i="8"/>
  <c r="AH868" i="8"/>
  <c r="AH850" i="8"/>
  <c r="AH783" i="8"/>
  <c r="AH802" i="8"/>
  <c r="AH792" i="8"/>
  <c r="AH798" i="8"/>
  <c r="AH751" i="8"/>
  <c r="AM751" i="8" s="1"/>
  <c r="AN751" i="8" s="1"/>
  <c r="AH796" i="8"/>
  <c r="AH762" i="8"/>
  <c r="AH706" i="8"/>
  <c r="AH684" i="8"/>
  <c r="AH730" i="8"/>
  <c r="AH818" i="8"/>
  <c r="AH626" i="8"/>
  <c r="AM626" i="8" s="1"/>
  <c r="AN626" i="8" s="1"/>
  <c r="AH574" i="8"/>
  <c r="AH678" i="8"/>
  <c r="AH640" i="8"/>
  <c r="AH584" i="8"/>
  <c r="AH654" i="8"/>
  <c r="AH555" i="8"/>
  <c r="AH611" i="8"/>
  <c r="AH518" i="8"/>
  <c r="AH591" i="8"/>
  <c r="AH581" i="8"/>
  <c r="AH552" i="8"/>
  <c r="AH504" i="8"/>
  <c r="AH557" i="8"/>
  <c r="AH453" i="8"/>
  <c r="AH413" i="8"/>
  <c r="AH567" i="8"/>
  <c r="AH454" i="8"/>
  <c r="AH410" i="8"/>
  <c r="AH607" i="8"/>
  <c r="AH497" i="8"/>
  <c r="AH424" i="8"/>
  <c r="AH501" i="8"/>
  <c r="AH439" i="8"/>
  <c r="AH397" i="8"/>
  <c r="AM397" i="8" s="1"/>
  <c r="AN397" i="8" s="1"/>
  <c r="AH403" i="8"/>
  <c r="AH360" i="8"/>
  <c r="AH407" i="8"/>
  <c r="AH353" i="8"/>
  <c r="AH396" i="8"/>
  <c r="AH487" i="8"/>
  <c r="AM487" i="8" s="1"/>
  <c r="AN487" i="8" s="1"/>
  <c r="AH336" i="8"/>
  <c r="AH363" i="8"/>
  <c r="AH309" i="8"/>
  <c r="AM309" i="8" s="1"/>
  <c r="AN309" i="8" s="1"/>
  <c r="AH334" i="8"/>
  <c r="AH358" i="8"/>
  <c r="AH220" i="8"/>
  <c r="AH267" i="8"/>
  <c r="AH193" i="8"/>
  <c r="AH241" i="8"/>
  <c r="AH327" i="8"/>
  <c r="AH260" i="8"/>
  <c r="AM260" i="8" s="1"/>
  <c r="AN260" i="8" s="1"/>
  <c r="AH186" i="8"/>
  <c r="AH277" i="8"/>
  <c r="AH203" i="8"/>
  <c r="AH278" i="8"/>
  <c r="AH168" i="8"/>
  <c r="AH209" i="8"/>
  <c r="AH266" i="8"/>
  <c r="AH161" i="8"/>
  <c r="AH274" i="8"/>
  <c r="AH74" i="8"/>
  <c r="AH337" i="8"/>
  <c r="AH130" i="8"/>
  <c r="AH112" i="8"/>
  <c r="AH94" i="8"/>
  <c r="AH67" i="8"/>
  <c r="AH69" i="8"/>
  <c r="AM69" i="8" s="1"/>
  <c r="AN69" i="8" s="1"/>
  <c r="AH987" i="8"/>
  <c r="AH972" i="8"/>
  <c r="AH968" i="8"/>
  <c r="AH989" i="8"/>
  <c r="AH942" i="8"/>
  <c r="AH932" i="8"/>
  <c r="AH898" i="8"/>
  <c r="AH900" i="8"/>
  <c r="AH920" i="8"/>
  <c r="AH859" i="8"/>
  <c r="AH938" i="8"/>
  <c r="AH845" i="8"/>
  <c r="AH890" i="8"/>
  <c r="AH858" i="8"/>
  <c r="AH837" i="8"/>
  <c r="AH779" i="8"/>
  <c r="AM779" i="8" s="1"/>
  <c r="AN779" i="8" s="1"/>
  <c r="AH793" i="8"/>
  <c r="AH773" i="8"/>
  <c r="AH781" i="8"/>
  <c r="AH747" i="8"/>
  <c r="AH753" i="8"/>
  <c r="AH754" i="8"/>
  <c r="AH693" i="8"/>
  <c r="AH676" i="8"/>
  <c r="AH725" i="8"/>
  <c r="AH772" i="8"/>
  <c r="AH618" i="8"/>
  <c r="AH566" i="8"/>
  <c r="AH673" i="8"/>
  <c r="AH628" i="8"/>
  <c r="AH580" i="8"/>
  <c r="AH690" i="8"/>
  <c r="AH547" i="8"/>
  <c r="AH589" i="8"/>
  <c r="AH514" i="8"/>
  <c r="AH564" i="8"/>
  <c r="AH539" i="8"/>
  <c r="AH540" i="8"/>
  <c r="AH496" i="8"/>
  <c r="AH556" i="8"/>
  <c r="AH449" i="8"/>
  <c r="AH409" i="8"/>
  <c r="AH537" i="8"/>
  <c r="AH446" i="8"/>
  <c r="AH406" i="8"/>
  <c r="AH692" i="8"/>
  <c r="AH481" i="8"/>
  <c r="AH423" i="8"/>
  <c r="AH476" i="8"/>
  <c r="AH436" i="8"/>
  <c r="AH391" i="8"/>
  <c r="AH645" i="8"/>
  <c r="AH356" i="8"/>
  <c r="AH405" i="8"/>
  <c r="AH349" i="8"/>
  <c r="AH386" i="8"/>
  <c r="AH475" i="8"/>
  <c r="AH328" i="8"/>
  <c r="AH354" i="8"/>
  <c r="AH305" i="8"/>
  <c r="AH330" i="8"/>
  <c r="AH359" i="8"/>
  <c r="AH216" i="8"/>
  <c r="AH263" i="8"/>
  <c r="AH181" i="8"/>
  <c r="AH237" i="8"/>
  <c r="AH298" i="8"/>
  <c r="AH256" i="8"/>
  <c r="AH182" i="8"/>
  <c r="AH273" i="8"/>
  <c r="AH195" i="8"/>
  <c r="AH166" i="8"/>
  <c r="AH159" i="8"/>
  <c r="AH178" i="8"/>
  <c r="AH242" i="8"/>
  <c r="AH158" i="8"/>
  <c r="AH254" i="8"/>
  <c r="AH286" i="8"/>
  <c r="AH214" i="8"/>
  <c r="AM214" i="8" s="1"/>
  <c r="AN214" i="8" s="1"/>
  <c r="AH128" i="8"/>
  <c r="AH110" i="8"/>
  <c r="AH92" i="8"/>
  <c r="AH60" i="8"/>
  <c r="AH282" i="8"/>
  <c r="AH1006" i="8"/>
  <c r="AH999" i="8"/>
  <c r="AH969" i="8"/>
  <c r="AH985" i="8"/>
  <c r="AH926" i="8"/>
  <c r="AH916" i="8"/>
  <c r="AH895" i="8"/>
  <c r="AH973" i="8"/>
  <c r="AH888" i="8"/>
  <c r="AH851" i="8"/>
  <c r="AH903" i="8"/>
  <c r="AH830" i="8"/>
  <c r="AM830" i="8" s="1"/>
  <c r="AN830" i="8" s="1"/>
  <c r="AH863" i="8"/>
  <c r="AH857" i="8"/>
  <c r="AH819" i="8"/>
  <c r="AH775" i="8"/>
  <c r="AH790" i="8"/>
  <c r="AH808" i="8"/>
  <c r="AH889" i="8"/>
  <c r="AH823" i="8"/>
  <c r="AM823" i="8" s="1"/>
  <c r="AN823" i="8" s="1"/>
  <c r="AH746" i="8"/>
  <c r="AH742" i="8"/>
  <c r="AH691" i="8"/>
  <c r="AH664" i="8"/>
  <c r="AH722" i="8"/>
  <c r="AH766" i="8"/>
  <c r="AH610" i="8"/>
  <c r="AH562" i="8"/>
  <c r="AM562" i="8" s="1"/>
  <c r="AN562" i="8" s="1"/>
  <c r="AH663" i="8"/>
  <c r="AH620" i="8"/>
  <c r="AH576" i="8"/>
  <c r="AH643" i="8"/>
  <c r="AH545" i="8"/>
  <c r="AH579" i="8"/>
  <c r="AH682" i="8"/>
  <c r="AM682" i="8" s="1"/>
  <c r="AN682" i="8" s="1"/>
  <c r="AH698" i="8"/>
  <c r="AH535" i="8"/>
  <c r="AH536" i="8"/>
  <c r="AH492" i="8"/>
  <c r="AH495" i="8"/>
  <c r="AH445" i="8"/>
  <c r="AH568" i="8"/>
  <c r="AH483" i="8"/>
  <c r="AM483" i="8" s="1"/>
  <c r="AN483" i="8" s="1"/>
  <c r="AH442" i="8"/>
  <c r="AM442" i="8" s="1"/>
  <c r="AN442" i="8" s="1"/>
  <c r="AH398" i="8"/>
  <c r="AH669" i="8"/>
  <c r="AH498" i="8"/>
  <c r="AH415" i="8"/>
  <c r="AH471" i="8"/>
  <c r="AM471" i="8" s="1"/>
  <c r="AN471" i="8" s="1"/>
  <c r="AH428" i="8"/>
  <c r="AH387" i="8"/>
  <c r="AH587" i="8"/>
  <c r="AM587" i="8" s="1"/>
  <c r="AN587" i="8" s="1"/>
  <c r="AH352" i="8"/>
  <c r="AH388" i="8"/>
  <c r="AH394" i="8"/>
  <c r="AH385" i="8"/>
  <c r="AH467" i="8"/>
  <c r="AH320" i="8"/>
  <c r="AH345" i="8"/>
  <c r="AH301" i="8"/>
  <c r="AH326" i="8"/>
  <c r="AH331" i="8"/>
  <c r="AH212" i="8"/>
  <c r="AH255" i="8"/>
  <c r="AH177" i="8"/>
  <c r="AH233" i="8"/>
  <c r="AH288" i="8"/>
  <c r="AH252" i="8"/>
  <c r="AH367" i="8"/>
  <c r="AH265" i="8"/>
  <c r="AH191" i="8"/>
  <c r="AH163" i="8"/>
  <c r="AH151" i="8"/>
  <c r="AH172" i="8"/>
  <c r="AH239" i="8"/>
  <c r="AH157" i="8"/>
  <c r="AH219" i="8"/>
  <c r="AH222" i="8"/>
  <c r="AH148" i="8"/>
  <c r="AH126" i="8"/>
  <c r="AH108" i="8"/>
  <c r="AH90" i="8"/>
  <c r="AH243" i="8"/>
  <c r="AH149" i="8"/>
  <c r="AH998" i="8"/>
  <c r="AH981" i="8"/>
  <c r="AH984" i="8"/>
  <c r="AH944" i="8"/>
  <c r="AH910" i="8"/>
  <c r="AH908" i="8"/>
  <c r="AH892" i="8"/>
  <c r="AH945" i="8"/>
  <c r="AH887" i="8"/>
  <c r="AH919" i="8"/>
  <c r="AH876" i="8"/>
  <c r="AH930" i="8"/>
  <c r="AH862" i="8"/>
  <c r="AH875" i="8"/>
  <c r="AH816" i="8"/>
  <c r="AH921" i="8"/>
  <c r="AH774" i="8"/>
  <c r="AH804" i="8"/>
  <c r="AH801" i="8"/>
  <c r="AH743" i="8"/>
  <c r="AH738" i="8"/>
  <c r="AH736" i="8"/>
  <c r="AM736" i="8" s="1"/>
  <c r="AN736" i="8" s="1"/>
  <c r="AH718" i="8"/>
  <c r="AH660" i="8"/>
  <c r="AH715" i="8"/>
  <c r="AH702" i="8"/>
  <c r="AH606" i="8"/>
  <c r="AH558" i="8"/>
  <c r="AH657" i="8"/>
  <c r="AH616" i="8"/>
  <c r="AH709" i="8"/>
  <c r="AH635" i="8"/>
  <c r="AH739" i="8"/>
  <c r="AH551" i="8"/>
  <c r="AH646" i="8"/>
  <c r="AH686" i="8"/>
  <c r="AH696" i="8"/>
  <c r="AM696" i="8" s="1"/>
  <c r="AN696" i="8" s="1"/>
  <c r="AH528" i="8"/>
  <c r="AH488" i="8"/>
  <c r="AM488" i="8" s="1"/>
  <c r="AN488" i="8" s="1"/>
  <c r="AH490" i="8"/>
  <c r="AH441" i="8"/>
  <c r="AH507" i="8"/>
  <c r="AH478" i="8"/>
  <c r="AH438" i="8"/>
  <c r="AH531" i="8"/>
  <c r="AH631" i="8"/>
  <c r="AH491" i="8"/>
  <c r="AH625" i="8"/>
  <c r="AH463" i="8"/>
  <c r="AH427" i="8"/>
  <c r="AH615" i="8"/>
  <c r="AH456" i="8"/>
  <c r="AH348" i="8"/>
  <c r="AH381" i="8"/>
  <c r="AH741" i="8"/>
  <c r="AH378" i="8"/>
  <c r="AH350" i="8"/>
  <c r="AH316" i="8"/>
  <c r="AH339" i="8"/>
  <c r="AH297" i="8"/>
  <c r="AH318" i="8"/>
  <c r="AH245" i="8"/>
  <c r="AH291" i="8"/>
  <c r="AH246" i="8"/>
  <c r="AH173" i="8"/>
  <c r="AH229" i="8"/>
  <c r="AH284" i="8"/>
  <c r="AH248" i="8"/>
  <c r="AH303" i="8"/>
  <c r="AH261" i="8"/>
  <c r="AH187" i="8"/>
  <c r="AH464" i="8"/>
  <c r="AH147" i="8"/>
  <c r="AH170" i="8"/>
  <c r="AH234" i="8"/>
  <c r="AH155" i="8"/>
  <c r="AH68" i="8"/>
  <c r="AH174" i="8"/>
  <c r="AH146" i="8"/>
  <c r="AH124" i="8"/>
  <c r="AM124" i="8" s="1"/>
  <c r="AN124" i="8" s="1"/>
  <c r="AH106" i="8"/>
  <c r="AH88" i="8"/>
  <c r="AH164" i="8"/>
  <c r="AH66" i="8"/>
  <c r="AH990" i="8"/>
  <c r="AH961" i="8"/>
  <c r="AH966" i="8"/>
  <c r="AH939" i="8"/>
  <c r="AM939" i="8" s="1"/>
  <c r="AN939" i="8" s="1"/>
  <c r="AH960" i="8"/>
  <c r="AH955" i="8"/>
  <c r="AH885" i="8"/>
  <c r="AH894" i="8"/>
  <c r="AH864" i="8"/>
  <c r="AH883" i="8"/>
  <c r="AH950" i="8"/>
  <c r="AH896" i="8"/>
  <c r="AM896" i="8" s="1"/>
  <c r="AH847" i="8"/>
  <c r="AH829" i="8"/>
  <c r="AH811" i="8"/>
  <c r="AH855" i="8"/>
  <c r="AH764" i="8"/>
  <c r="AH794" i="8"/>
  <c r="AH786" i="8"/>
  <c r="AH731" i="8"/>
  <c r="AM731" i="8" s="1"/>
  <c r="AN731" i="8" s="1"/>
  <c r="AH732" i="8"/>
  <c r="AH785" i="8"/>
  <c r="AH701" i="8"/>
  <c r="AH656" i="8"/>
  <c r="AH710" i="8"/>
  <c r="AH647" i="8"/>
  <c r="AH598" i="8"/>
  <c r="AH554" i="8"/>
  <c r="AH704" i="8"/>
  <c r="AH612" i="8"/>
  <c r="AH685" i="8"/>
  <c r="AH609" i="8"/>
  <c r="AH734" i="8"/>
  <c r="AH534" i="8"/>
  <c r="AH641" i="8"/>
  <c r="AM641" i="8" s="1"/>
  <c r="AN641" i="8" s="1"/>
  <c r="AH675" i="8"/>
  <c r="AM675" i="8" s="1"/>
  <c r="AN675" i="8" s="1"/>
  <c r="AH694" i="8"/>
  <c r="AH524" i="8"/>
  <c r="AH484" i="8"/>
  <c r="AH477" i="8"/>
  <c r="AH429" i="8"/>
  <c r="AH506" i="8"/>
  <c r="AH474" i="8"/>
  <c r="AH430" i="8"/>
  <c r="AM430" i="8" s="1"/>
  <c r="AN430" i="8" s="1"/>
  <c r="AH525" i="8"/>
  <c r="AH619" i="8"/>
  <c r="AH411" i="8"/>
  <c r="AH533" i="8"/>
  <c r="AH460" i="8"/>
  <c r="AH593" i="8"/>
  <c r="AH563" i="8"/>
  <c r="AH451" i="8"/>
  <c r="AH344" i="8"/>
  <c r="AH373" i="8"/>
  <c r="AH529" i="8"/>
  <c r="AH374" i="8"/>
  <c r="AH448" i="8"/>
  <c r="AH312" i="8"/>
  <c r="AH333" i="8"/>
  <c r="AH293" i="8"/>
  <c r="AH314" i="8"/>
  <c r="AH240" i="8"/>
  <c r="AH287" i="8"/>
  <c r="AH206" i="8"/>
  <c r="AH347" i="8"/>
  <c r="AH225" i="8"/>
  <c r="AH280" i="8"/>
  <c r="AM280" i="8" s="1"/>
  <c r="AN280" i="8" s="1"/>
  <c r="AH202" i="8"/>
  <c r="AH296" i="8"/>
  <c r="AH257" i="8"/>
  <c r="AH183" i="8"/>
  <c r="AH258" i="8"/>
  <c r="AH145" i="8"/>
  <c r="AH165" i="8"/>
  <c r="AM165" i="8" s="1"/>
  <c r="AN165" i="8" s="1"/>
  <c r="AH226" i="8"/>
  <c r="AH154" i="8"/>
  <c r="AH230" i="8"/>
  <c r="AH162" i="8"/>
  <c r="AH140" i="8"/>
  <c r="AH122" i="8"/>
  <c r="AH104" i="8"/>
  <c r="AH84" i="8"/>
  <c r="AH83" i="8"/>
  <c r="AH59" i="8"/>
  <c r="AH974" i="8"/>
  <c r="AH1005" i="8"/>
  <c r="AH965" i="8"/>
  <c r="AH915" i="8"/>
  <c r="AH956" i="8"/>
  <c r="AH946" i="8"/>
  <c r="AH948" i="8"/>
  <c r="AH886" i="8"/>
  <c r="AH856" i="8"/>
  <c r="AH978" i="8"/>
  <c r="AH949" i="8"/>
  <c r="AH880" i="8"/>
  <c r="AH922" i="8"/>
  <c r="AH828" i="8"/>
  <c r="AH807" i="8"/>
  <c r="AH874" i="8"/>
  <c r="AH756" i="8"/>
  <c r="AH784" i="8"/>
  <c r="AH767" i="8"/>
  <c r="AH727" i="8"/>
  <c r="AH724" i="8"/>
  <c r="AH835" i="8"/>
  <c r="AH697" i="8"/>
  <c r="AH652" i="8"/>
  <c r="AM652" i="8" s="1"/>
  <c r="AN652" i="8" s="1"/>
  <c r="AH705" i="8"/>
  <c r="AH642" i="8"/>
  <c r="AH594" i="8"/>
  <c r="AH546" i="8"/>
  <c r="AH687" i="8"/>
  <c r="AH608" i="8"/>
  <c r="AM608" i="8" s="1"/>
  <c r="AN608" i="8" s="1"/>
  <c r="AH671" i="8"/>
  <c r="AH599" i="8"/>
  <c r="AH683" i="8"/>
  <c r="AH530" i="8"/>
  <c r="AH633" i="8"/>
  <c r="AH661" i="8"/>
  <c r="AH674" i="8"/>
  <c r="AH520" i="8"/>
  <c r="AH480" i="8"/>
  <c r="AH465" i="8"/>
  <c r="AM465" i="8" s="1"/>
  <c r="AN465" i="8" s="1"/>
  <c r="AH425" i="8"/>
  <c r="AH505" i="8"/>
  <c r="AH470" i="8"/>
  <c r="AH426" i="8"/>
  <c r="AH523" i="8"/>
  <c r="AH575" i="8"/>
  <c r="AH389" i="8"/>
  <c r="AH521" i="8"/>
  <c r="AH455" i="8"/>
  <c r="AH510" i="8"/>
  <c r="AH511" i="8"/>
  <c r="AH380" i="8"/>
  <c r="AH340" i="8"/>
  <c r="AH365" i="8"/>
  <c r="AH486" i="8"/>
  <c r="AH370" i="8"/>
  <c r="AH392" i="8"/>
  <c r="AH308" i="8"/>
  <c r="AH329" i="8"/>
  <c r="AH355" i="8"/>
  <c r="AH306" i="8"/>
  <c r="AH236" i="8"/>
  <c r="AH279" i="8"/>
  <c r="AH205" i="8"/>
  <c r="AH307" i="8"/>
  <c r="AH221" i="8"/>
  <c r="AH272" i="8"/>
  <c r="AH198" i="8"/>
  <c r="AH289" i="8"/>
  <c r="AH253" i="8"/>
  <c r="AH179" i="8"/>
  <c r="AM179" i="8" s="1"/>
  <c r="AN179" i="8" s="1"/>
  <c r="AH200" i="8"/>
  <c r="AH143" i="8"/>
  <c r="AH294" i="8"/>
  <c r="AH223" i="8"/>
  <c r="AH153" i="8"/>
  <c r="AH211" i="8"/>
  <c r="AH150" i="8"/>
  <c r="AH138" i="8"/>
  <c r="AH120" i="8"/>
  <c r="AM120" i="8" s="1"/>
  <c r="AN120" i="8" s="1"/>
  <c r="AH100" i="8"/>
  <c r="AH81" i="8"/>
  <c r="AH80" i="8"/>
  <c r="AH55" i="8"/>
  <c r="AH1004" i="8"/>
  <c r="AH991" i="8"/>
  <c r="AM991" i="8" s="1"/>
  <c r="AN991" i="8" s="1"/>
  <c r="AH994" i="8"/>
  <c r="AM994" i="8" s="1"/>
  <c r="AN994" i="8" s="1"/>
  <c r="AH899" i="8"/>
  <c r="AM899" i="8" s="1"/>
  <c r="AH937" i="8"/>
  <c r="AH943" i="8"/>
  <c r="AH933" i="8"/>
  <c r="AH878" i="8"/>
  <c r="AH848" i="8"/>
  <c r="AH925" i="8"/>
  <c r="AH879" i="8"/>
  <c r="AH853" i="8"/>
  <c r="AM853" i="8" s="1"/>
  <c r="AN853" i="8" s="1"/>
  <c r="AH846" i="8"/>
  <c r="AH813" i="8"/>
  <c r="AH799" i="8"/>
  <c r="AH827" i="8"/>
  <c r="AH821" i="8"/>
  <c r="AH810" i="8"/>
  <c r="AH759" i="8"/>
  <c r="AH723" i="8"/>
  <c r="AH720" i="8"/>
  <c r="AH757" i="8"/>
  <c r="AH695" i="8"/>
  <c r="AH648" i="8"/>
  <c r="AH699" i="8"/>
  <c r="AH638" i="8"/>
  <c r="AH590" i="8"/>
  <c r="AH721" i="8"/>
  <c r="AM721" i="8" s="1"/>
  <c r="AN721" i="8" s="1"/>
  <c r="AH650" i="8"/>
  <c r="AH604" i="8"/>
  <c r="AH670" i="8"/>
  <c r="AH571" i="8"/>
  <c r="AH659" i="8"/>
  <c r="AH526" i="8"/>
  <c r="AH623" i="8"/>
  <c r="AH658" i="8"/>
  <c r="AM658" i="8" s="1"/>
  <c r="AN658" i="8" s="1"/>
  <c r="AH627" i="8"/>
  <c r="AH516" i="8"/>
  <c r="AH639" i="8"/>
  <c r="AH461" i="8"/>
  <c r="AH421" i="8"/>
  <c r="AH489" i="8"/>
  <c r="AH462" i="8"/>
  <c r="AH422" i="8"/>
  <c r="AH517" i="8"/>
  <c r="AH553" i="8"/>
  <c r="AH541" i="8"/>
  <c r="AH503" i="8"/>
  <c r="AH452" i="8"/>
  <c r="AH509" i="8"/>
  <c r="AH482" i="8"/>
  <c r="AH376" i="8"/>
  <c r="AH435" i="8"/>
  <c r="AH361" i="8"/>
  <c r="AH432" i="8"/>
  <c r="AH362" i="8"/>
  <c r="AH351" i="8"/>
  <c r="AH304" i="8"/>
  <c r="AM304" i="8" s="1"/>
  <c r="AN304" i="8" s="1"/>
  <c r="AH325" i="8"/>
  <c r="AH371" i="8"/>
  <c r="AM371" i="8" s="1"/>
  <c r="AN371" i="8" s="1"/>
  <c r="AH302" i="8"/>
  <c r="AH232" i="8"/>
  <c r="AH275" i="8"/>
  <c r="AH201" i="8"/>
  <c r="AH300" i="8"/>
  <c r="AH213" i="8"/>
  <c r="AH268" i="8"/>
  <c r="AH194" i="8"/>
  <c r="AH285" i="8"/>
  <c r="AH249" i="8"/>
  <c r="AH175" i="8"/>
  <c r="AH192" i="8"/>
  <c r="AH315" i="8"/>
  <c r="AH262" i="8"/>
  <c r="AH218" i="8"/>
  <c r="AH152" i="8"/>
  <c r="AH82" i="8"/>
  <c r="AH70" i="8"/>
  <c r="AH136" i="8"/>
  <c r="AH116" i="8"/>
  <c r="AH98" i="8"/>
  <c r="AH77" i="8"/>
  <c r="AH76" i="8"/>
  <c r="AH13" i="8"/>
  <c r="AH91" i="8"/>
  <c r="AH47" i="8"/>
  <c r="AH123" i="8"/>
  <c r="AH16" i="8"/>
  <c r="AH25" i="8"/>
  <c r="AM25" i="8" s="1"/>
  <c r="AN25" i="8" s="1"/>
  <c r="AH107" i="8"/>
  <c r="AH21" i="8"/>
  <c r="AA40" i="3"/>
  <c r="AE40" i="3"/>
  <c r="AC40" i="3"/>
  <c r="AB40" i="3"/>
  <c r="AH101" i="8"/>
  <c r="AM37" i="8"/>
  <c r="AH71" i="8"/>
  <c r="AH33" i="8"/>
  <c r="AI17" i="8"/>
  <c r="AM17" i="8" s="1"/>
  <c r="AN17" i="8" s="1"/>
  <c r="AJ129" i="8"/>
  <c r="AJ92" i="8"/>
  <c r="AJ171" i="8"/>
  <c r="AJ200" i="8"/>
  <c r="AJ234" i="8"/>
  <c r="AJ303" i="8"/>
  <c r="AJ594" i="8"/>
  <c r="AJ557" i="8"/>
  <c r="AJ558" i="8"/>
  <c r="AJ499" i="8"/>
  <c r="AJ513" i="8"/>
  <c r="AJ527" i="8"/>
  <c r="AJ682" i="8"/>
  <c r="AJ685" i="8"/>
  <c r="AJ756" i="8"/>
  <c r="AJ792" i="8"/>
  <c r="AJ871" i="8"/>
  <c r="AJ952" i="8"/>
  <c r="AI191" i="8"/>
  <c r="AI338" i="8"/>
  <c r="AI666" i="8"/>
  <c r="AI741" i="8"/>
  <c r="AI990" i="8"/>
  <c r="AH142" i="8"/>
  <c r="AM142" i="8" s="1"/>
  <c r="AN142" i="8" s="1"/>
  <c r="AH45" i="8"/>
  <c r="U39" i="8"/>
  <c r="AI21" i="8"/>
  <c r="AJ147" i="8"/>
  <c r="AJ110" i="8"/>
  <c r="AJ243" i="8"/>
  <c r="AJ278" i="8"/>
  <c r="AM278" i="8" s="1"/>
  <c r="AN278" i="8" s="1"/>
  <c r="AJ186" i="8"/>
  <c r="AM186" i="8" s="1"/>
  <c r="AN186" i="8" s="1"/>
  <c r="AJ347" i="8"/>
  <c r="AJ486" i="8"/>
  <c r="AJ433" i="8"/>
  <c r="AJ632" i="8"/>
  <c r="AJ522" i="8"/>
  <c r="AJ606" i="8"/>
  <c r="AJ565" i="8"/>
  <c r="AJ579" i="8"/>
  <c r="AJ715" i="8"/>
  <c r="AJ838" i="8"/>
  <c r="AJ810" i="8"/>
  <c r="AJ971" i="8"/>
  <c r="AJ929" i="8"/>
  <c r="AI236" i="8"/>
  <c r="AI354" i="8"/>
  <c r="AI491" i="8"/>
  <c r="AI769" i="8"/>
  <c r="AI1006" i="8"/>
  <c r="AI76" i="8"/>
  <c r="AI16" i="8"/>
  <c r="AI249" i="8"/>
  <c r="Z40" i="3"/>
  <c r="G81" i="7"/>
  <c r="K20" i="2" s="1"/>
  <c r="Y5" i="8"/>
  <c r="U375" i="8"/>
  <c r="U45" i="8"/>
  <c r="U36" i="8"/>
  <c r="U248" i="8"/>
  <c r="U53" i="8"/>
  <c r="U74" i="8"/>
  <c r="U33" i="8"/>
  <c r="U34" i="8"/>
  <c r="U25" i="8"/>
  <c r="U15" i="8"/>
  <c r="U44" i="8"/>
  <c r="U26" i="8"/>
  <c r="U16" i="8"/>
  <c r="U12" i="8"/>
  <c r="U21" i="8"/>
  <c r="U18" i="8"/>
  <c r="U50" i="8"/>
  <c r="U31" i="8"/>
  <c r="U57" i="8"/>
  <c r="U194" i="8"/>
  <c r="U22" i="8"/>
  <c r="U186" i="8"/>
  <c r="U13" i="8"/>
  <c r="U202" i="8"/>
  <c r="U28" i="8"/>
  <c r="U38" i="8"/>
  <c r="U52" i="8"/>
  <c r="U40" i="8"/>
  <c r="U27" i="8"/>
  <c r="U260" i="8"/>
  <c r="U47" i="8"/>
  <c r="U42" i="8"/>
  <c r="U14" i="8"/>
  <c r="U17" i="8"/>
  <c r="U54" i="8"/>
  <c r="U56" i="8"/>
  <c r="U1002" i="8"/>
  <c r="U973" i="8"/>
  <c r="U970" i="8"/>
  <c r="U983" i="8"/>
  <c r="U966" i="8"/>
  <c r="U951" i="8"/>
  <c r="U941" i="8"/>
  <c r="U959" i="8"/>
  <c r="U939" i="8"/>
  <c r="U902" i="8"/>
  <c r="U967" i="8"/>
  <c r="U885" i="8"/>
  <c r="U873" i="8"/>
  <c r="U858" i="8"/>
  <c r="U936" i="8"/>
  <c r="U945" i="8"/>
  <c r="U932" i="8"/>
  <c r="U829" i="8"/>
  <c r="U946" i="8"/>
  <c r="U841" i="8"/>
  <c r="U803" i="8"/>
  <c r="U874" i="8"/>
  <c r="U859" i="8"/>
  <c r="U844" i="8"/>
  <c r="U810" i="8"/>
  <c r="U792" i="8"/>
  <c r="U804" i="8"/>
  <c r="U743" i="8"/>
  <c r="U834" i="8"/>
  <c r="U760" i="8"/>
  <c r="U786" i="8"/>
  <c r="U762" i="8"/>
  <c r="U718" i="8"/>
  <c r="U731" i="8"/>
  <c r="U699" i="8"/>
  <c r="U732" i="8"/>
  <c r="U700" i="8"/>
  <c r="U682" i="8"/>
  <c r="U679" i="8"/>
  <c r="U745" i="8"/>
  <c r="U694" i="8"/>
  <c r="U709" i="8"/>
  <c r="U621" i="8"/>
  <c r="U589" i="8"/>
  <c r="U557" i="8"/>
  <c r="U656" i="8"/>
  <c r="U639" i="8"/>
  <c r="U578" i="8"/>
  <c r="U512" i="8"/>
  <c r="U623" i="8"/>
  <c r="U560" i="8"/>
  <c r="U602" i="8"/>
  <c r="U525" i="8"/>
  <c r="U493" i="8"/>
  <c r="U634" i="8"/>
  <c r="U559" i="8"/>
  <c r="U628" i="8"/>
  <c r="U558" i="8"/>
  <c r="U495" i="8"/>
  <c r="U552" i="8"/>
  <c r="U468" i="8"/>
  <c r="U436" i="8"/>
  <c r="U584" i="8"/>
  <c r="U526" i="8"/>
  <c r="U465" i="8"/>
  <c r="U433" i="8"/>
  <c r="U546" i="8"/>
  <c r="U470" i="8"/>
  <c r="U438" i="8"/>
  <c r="U482" i="8"/>
  <c r="U588" i="8"/>
  <c r="U467" i="8"/>
  <c r="U410" i="8"/>
  <c r="U409" i="8"/>
  <c r="U397" i="8"/>
  <c r="U439" i="8"/>
  <c r="U356" i="8"/>
  <c r="U608" i="8"/>
  <c r="U365" i="8"/>
  <c r="U318" i="8"/>
  <c r="U539" i="8"/>
  <c r="U403" i="8"/>
  <c r="U315" i="8"/>
  <c r="U366" i="8"/>
  <c r="U369" i="8"/>
  <c r="U401" i="8"/>
  <c r="U317" i="8"/>
  <c r="U289" i="8"/>
  <c r="U257" i="8"/>
  <c r="U187" i="8"/>
  <c r="U291" i="8"/>
  <c r="U215" i="8"/>
  <c r="U274" i="8"/>
  <c r="U200" i="8"/>
  <c r="U168" i="8"/>
  <c r="U228" i="8"/>
  <c r="U237" i="8"/>
  <c r="U206" i="8"/>
  <c r="U214" i="8"/>
  <c r="U279" i="8"/>
  <c r="U198" i="8"/>
  <c r="U158" i="8"/>
  <c r="U336" i="8"/>
  <c r="U174" i="8"/>
  <c r="U164" i="8"/>
  <c r="U66" i="8"/>
  <c r="U133" i="8"/>
  <c r="U117" i="8"/>
  <c r="U101" i="8"/>
  <c r="U85" i="8"/>
  <c r="U246" i="8"/>
  <c r="U308" i="8"/>
  <c r="U49" i="8"/>
  <c r="U58" i="8"/>
  <c r="U986" i="8"/>
  <c r="U1003" i="8"/>
  <c r="U960" i="8"/>
  <c r="U969" i="8"/>
  <c r="U992" i="8"/>
  <c r="U938" i="8"/>
  <c r="U925" i="8"/>
  <c r="U999" i="8"/>
  <c r="U923" i="8"/>
  <c r="U876" i="8"/>
  <c r="U949" i="8"/>
  <c r="U948" i="8"/>
  <c r="U863" i="8"/>
  <c r="U924" i="8"/>
  <c r="U918" i="8"/>
  <c r="U901" i="8"/>
  <c r="U903" i="8"/>
  <c r="U852" i="8"/>
  <c r="U848" i="8"/>
  <c r="U856" i="8"/>
  <c r="U795" i="8"/>
  <c r="U839" i="8"/>
  <c r="U827" i="8"/>
  <c r="U842" i="8"/>
  <c r="U802" i="8"/>
  <c r="U785" i="8"/>
  <c r="U767" i="8"/>
  <c r="U881" i="8"/>
  <c r="U823" i="8"/>
  <c r="U769" i="8"/>
  <c r="U776" i="8"/>
  <c r="U753" i="8"/>
  <c r="U766" i="8"/>
  <c r="U723" i="8"/>
  <c r="U750" i="8"/>
  <c r="U724" i="8"/>
  <c r="U761" i="8"/>
  <c r="U706" i="8"/>
  <c r="U671" i="8"/>
  <c r="U721" i="8"/>
  <c r="U674" i="8"/>
  <c r="U645" i="8"/>
  <c r="U613" i="8"/>
  <c r="U581" i="8"/>
  <c r="U725" i="8"/>
  <c r="U717" i="8"/>
  <c r="U631" i="8"/>
  <c r="U536" i="8"/>
  <c r="U504" i="8"/>
  <c r="U612" i="8"/>
  <c r="U545" i="8"/>
  <c r="U549" i="8"/>
  <c r="U517" i="8"/>
  <c r="U485" i="8"/>
  <c r="U614" i="8"/>
  <c r="U551" i="8"/>
  <c r="U606" i="8"/>
  <c r="U542" i="8"/>
  <c r="U676" i="8"/>
  <c r="U531" i="8"/>
  <c r="U460" i="8"/>
  <c r="U678" i="8"/>
  <c r="U499" i="8"/>
  <c r="U511" i="8"/>
  <c r="U457" i="8"/>
  <c r="U425" i="8"/>
  <c r="U519" i="8"/>
  <c r="U462" i="8"/>
  <c r="U620" i="8"/>
  <c r="U423" i="8"/>
  <c r="U481" i="8"/>
  <c r="U451" i="8"/>
  <c r="U402" i="8"/>
  <c r="U648" i="8"/>
  <c r="U390" i="8"/>
  <c r="U380" i="8"/>
  <c r="U348" i="8"/>
  <c r="U381" i="8"/>
  <c r="U350" i="8"/>
  <c r="U310" i="8"/>
  <c r="U383" i="8"/>
  <c r="U371" i="8"/>
  <c r="U307" i="8"/>
  <c r="U354" i="8"/>
  <c r="U417" i="8"/>
  <c r="U358" i="8"/>
  <c r="U309" i="8"/>
  <c r="U281" i="8"/>
  <c r="U249" i="8"/>
  <c r="U179" i="8"/>
  <c r="U239" i="8"/>
  <c r="U619" i="8"/>
  <c r="U266" i="8"/>
  <c r="U192" i="8"/>
  <c r="U347" i="8"/>
  <c r="U220" i="8"/>
  <c r="U229" i="8"/>
  <c r="U284" i="8"/>
  <c r="U170" i="8"/>
  <c r="U384" i="8"/>
  <c r="U190" i="8"/>
  <c r="U156" i="8"/>
  <c r="U268" i="8"/>
  <c r="U293" i="8"/>
  <c r="U83" i="8"/>
  <c r="U150" i="8"/>
  <c r="U129" i="8"/>
  <c r="U113" i="8"/>
  <c r="U97" i="8"/>
  <c r="U75" i="8"/>
  <c r="U68" i="8"/>
  <c r="U205" i="8"/>
  <c r="U143" i="8"/>
  <c r="U128" i="8"/>
  <c r="U112" i="8"/>
  <c r="U96" i="8"/>
  <c r="U77" i="8"/>
  <c r="U24" i="8"/>
  <c r="U35" i="8"/>
  <c r="U271" i="8"/>
  <c r="U43" i="8"/>
  <c r="U30" i="8"/>
  <c r="U37" i="8"/>
  <c r="U20" i="8"/>
  <c r="U62" i="8"/>
  <c r="U994" i="8"/>
  <c r="U987" i="8"/>
  <c r="U1004" i="8"/>
  <c r="U1001" i="8"/>
  <c r="U922" i="8"/>
  <c r="U975" i="8"/>
  <c r="U931" i="8"/>
  <c r="U956" i="8"/>
  <c r="U916" i="8"/>
  <c r="U871" i="8"/>
  <c r="U900" i="8"/>
  <c r="U864" i="8"/>
  <c r="U912" i="8"/>
  <c r="U840" i="8"/>
  <c r="U862" i="8"/>
  <c r="U799" i="8"/>
  <c r="U821" i="8"/>
  <c r="U865" i="8"/>
  <c r="U806" i="8"/>
  <c r="U774" i="8"/>
  <c r="U751" i="8"/>
  <c r="U825" i="8"/>
  <c r="U870" i="8"/>
  <c r="U748" i="8"/>
  <c r="U772" i="8"/>
  <c r="U715" i="8"/>
  <c r="U740" i="8"/>
  <c r="U770" i="8"/>
  <c r="U693" i="8"/>
  <c r="U655" i="8"/>
  <c r="U692" i="8"/>
  <c r="U637" i="8"/>
  <c r="U597" i="8"/>
  <c r="U553" i="8"/>
  <c r="U685" i="8"/>
  <c r="U600" i="8"/>
  <c r="U508" i="8"/>
  <c r="U590" i="8"/>
  <c r="U624" i="8"/>
  <c r="U521" i="8"/>
  <c r="U657" i="8"/>
  <c r="U570" i="8"/>
  <c r="U607" i="8"/>
  <c r="U650" i="8"/>
  <c r="U618" i="8"/>
  <c r="U464" i="8"/>
  <c r="U598" i="8"/>
  <c r="U538" i="8"/>
  <c r="U461" i="8"/>
  <c r="U638" i="8"/>
  <c r="U478" i="8"/>
  <c r="U434" i="8"/>
  <c r="U411" i="8"/>
  <c r="U491" i="8"/>
  <c r="U404" i="8"/>
  <c r="U534" i="8"/>
  <c r="U399" i="8"/>
  <c r="U352" i="8"/>
  <c r="U373" i="8"/>
  <c r="U326" i="8"/>
  <c r="U496" i="8"/>
  <c r="U331" i="8"/>
  <c r="U420" i="8"/>
  <c r="U361" i="8"/>
  <c r="U333" i="8"/>
  <c r="U337" i="8"/>
  <c r="U253" i="8"/>
  <c r="U171" i="8"/>
  <c r="U223" i="8"/>
  <c r="U270" i="8"/>
  <c r="U184" i="8"/>
  <c r="U236" i="8"/>
  <c r="U233" i="8"/>
  <c r="U252" i="8"/>
  <c r="U161" i="8"/>
  <c r="U193" i="8"/>
  <c r="U154" i="8"/>
  <c r="U226" i="8"/>
  <c r="U144" i="8"/>
  <c r="U141" i="8"/>
  <c r="U121" i="8"/>
  <c r="U99" i="8"/>
  <c r="U64" i="8"/>
  <c r="U70" i="8"/>
  <c r="U149" i="8"/>
  <c r="U130" i="8"/>
  <c r="U110" i="8"/>
  <c r="U92" i="8"/>
  <c r="U65" i="8"/>
  <c r="U1005" i="8"/>
  <c r="U971" i="8"/>
  <c r="U974" i="8"/>
  <c r="U980" i="8"/>
  <c r="U906" i="8"/>
  <c r="U944" i="8"/>
  <c r="U907" i="8"/>
  <c r="U929" i="8"/>
  <c r="U877" i="8"/>
  <c r="U847" i="8"/>
  <c r="U883" i="8"/>
  <c r="U943" i="8"/>
  <c r="U875" i="8"/>
  <c r="U824" i="8"/>
  <c r="U860" i="8"/>
  <c r="U787" i="8"/>
  <c r="U815" i="8"/>
  <c r="U846" i="8"/>
  <c r="U794" i="8"/>
  <c r="U817" i="8"/>
  <c r="U739" i="8"/>
  <c r="U797" i="8"/>
  <c r="U801" i="8"/>
  <c r="U754" i="8"/>
  <c r="U746" i="8"/>
  <c r="U707" i="8"/>
  <c r="U728" i="8"/>
  <c r="U714" i="8"/>
  <c r="U687" i="8"/>
  <c r="U729" i="8"/>
  <c r="U664" i="8"/>
  <c r="U629" i="8"/>
  <c r="U585" i="8"/>
  <c r="U677" i="8"/>
  <c r="U646" i="8"/>
  <c r="U540" i="8"/>
  <c r="U733" i="8"/>
  <c r="U571" i="8"/>
  <c r="U592" i="8"/>
  <c r="U509" i="8"/>
  <c r="U649" i="8"/>
  <c r="U554" i="8"/>
  <c r="U575" i="8"/>
  <c r="U507" i="8"/>
  <c r="U548" i="8"/>
  <c r="U452" i="8"/>
  <c r="U594" i="8"/>
  <c r="U518" i="8"/>
  <c r="U449" i="8"/>
  <c r="U556" i="8"/>
  <c r="U466" i="8"/>
  <c r="U416" i="8"/>
  <c r="U392" i="8"/>
  <c r="U459" i="8"/>
  <c r="U389" i="8"/>
  <c r="U430" i="8"/>
  <c r="U386" i="8"/>
  <c r="U340" i="8"/>
  <c r="U418" i="8"/>
  <c r="U314" i="8"/>
  <c r="U346" i="8"/>
  <c r="U323" i="8"/>
  <c r="U355" i="8"/>
  <c r="U367" i="8"/>
  <c r="U325" i="8"/>
  <c r="U285" i="8"/>
  <c r="U203" i="8"/>
  <c r="U342" i="8"/>
  <c r="U211" i="8"/>
  <c r="U258" i="8"/>
  <c r="U176" i="8"/>
  <c r="U224" i="8"/>
  <c r="U221" i="8"/>
  <c r="U230" i="8"/>
  <c r="U264" i="8"/>
  <c r="U182" i="8"/>
  <c r="U152" i="8"/>
  <c r="U304" i="8"/>
  <c r="U76" i="8"/>
  <c r="U137" i="8"/>
  <c r="U115" i="8"/>
  <c r="U93" i="8"/>
  <c r="U370" i="8"/>
  <c r="U280" i="8"/>
  <c r="U142" i="8"/>
  <c r="U124" i="8"/>
  <c r="U106" i="8"/>
  <c r="U88" i="8"/>
  <c r="U978" i="8"/>
  <c r="U968" i="8"/>
  <c r="U976" i="8"/>
  <c r="U914" i="8"/>
  <c r="U957" i="8"/>
  <c r="U884" i="8"/>
  <c r="U911" i="8"/>
  <c r="U886" i="8"/>
  <c r="U882" i="8"/>
  <c r="U899" i="8"/>
  <c r="U879" i="8"/>
  <c r="U811" i="8"/>
  <c r="U818" i="8"/>
  <c r="U835" i="8"/>
  <c r="U790" i="8"/>
  <c r="U747" i="8"/>
  <c r="U768" i="8"/>
  <c r="U778" i="8"/>
  <c r="U752" i="8"/>
  <c r="U695" i="8"/>
  <c r="U708" i="8"/>
  <c r="U691" i="8"/>
  <c r="U705" i="8"/>
  <c r="U647" i="8"/>
  <c r="U593" i="8"/>
  <c r="U666" i="8"/>
  <c r="U611" i="8"/>
  <c r="U500" i="8"/>
  <c r="U555" i="8"/>
  <c r="U533" i="8"/>
  <c r="U654" i="8"/>
  <c r="U673" i="8"/>
  <c r="U544" i="8"/>
  <c r="U616" i="8"/>
  <c r="U444" i="8"/>
  <c r="U483" i="8"/>
  <c r="U453" i="8"/>
  <c r="U527" i="8"/>
  <c r="U446" i="8"/>
  <c r="U396" i="8"/>
  <c r="U435" i="8"/>
  <c r="U406" i="8"/>
  <c r="U387" i="8"/>
  <c r="U398" i="8"/>
  <c r="U334" i="8"/>
  <c r="U363" i="8"/>
  <c r="U311" i="8"/>
  <c r="U471" i="8"/>
  <c r="U329" i="8"/>
  <c r="U273" i="8"/>
  <c r="U183" i="8"/>
  <c r="U219" i="8"/>
  <c r="U250" i="8"/>
  <c r="U244" i="8"/>
  <c r="U225" i="8"/>
  <c r="U178" i="8"/>
  <c r="U208" i="8"/>
  <c r="U153" i="8"/>
  <c r="U272" i="8"/>
  <c r="U275" i="8"/>
  <c r="U119" i="8"/>
  <c r="U89" i="8"/>
  <c r="U288" i="8"/>
  <c r="U147" i="8"/>
  <c r="U120" i="8"/>
  <c r="U98" i="8"/>
  <c r="U60" i="8"/>
  <c r="U997" i="8"/>
  <c r="U996" i="8"/>
  <c r="U993" i="8"/>
  <c r="U898" i="8"/>
  <c r="U955" i="8"/>
  <c r="U947" i="8"/>
  <c r="U919" i="8"/>
  <c r="U866" i="8"/>
  <c r="U872" i="8"/>
  <c r="U854" i="8"/>
  <c r="U838" i="8"/>
  <c r="U807" i="8"/>
  <c r="U891" i="8"/>
  <c r="U822" i="8"/>
  <c r="U780" i="8"/>
  <c r="U826" i="8"/>
  <c r="U764" i="8"/>
  <c r="U773" i="8"/>
  <c r="U777" i="8"/>
  <c r="U782" i="8"/>
  <c r="U704" i="8"/>
  <c r="U683" i="8"/>
  <c r="U697" i="8"/>
  <c r="U641" i="8"/>
  <c r="U577" i="8"/>
  <c r="U661" i="8"/>
  <c r="U610" i="8"/>
  <c r="U652" i="8"/>
  <c r="U543" i="8"/>
  <c r="U529" i="8"/>
  <c r="U642" i="8"/>
  <c r="U670" i="8"/>
  <c r="U662" i="8"/>
  <c r="U523" i="8"/>
  <c r="U440" i="8"/>
  <c r="U480" i="8"/>
  <c r="U445" i="8"/>
  <c r="U503" i="8"/>
  <c r="U442" i="8"/>
  <c r="U388" i="8"/>
  <c r="U428" i="8"/>
  <c r="U567" i="8"/>
  <c r="U376" i="8"/>
  <c r="U395" i="8"/>
  <c r="U330" i="8"/>
  <c r="U341" i="8"/>
  <c r="U303" i="8"/>
  <c r="U379" i="8"/>
  <c r="U321" i="8"/>
  <c r="U269" i="8"/>
  <c r="U175" i="8"/>
  <c r="U332" i="8"/>
  <c r="U204" i="8"/>
  <c r="U240" i="8"/>
  <c r="U217" i="8"/>
  <c r="U169" i="8"/>
  <c r="U201" i="8"/>
  <c r="U148" i="8"/>
  <c r="U255" i="8"/>
  <c r="U145" i="8"/>
  <c r="U111" i="8"/>
  <c r="U87" i="8"/>
  <c r="U162" i="8"/>
  <c r="U140" i="8"/>
  <c r="U118" i="8"/>
  <c r="U94" i="8"/>
  <c r="U989" i="8"/>
  <c r="U991" i="8"/>
  <c r="U985" i="8"/>
  <c r="U933" i="8"/>
  <c r="U954" i="8"/>
  <c r="U952" i="8"/>
  <c r="U893" i="8"/>
  <c r="U850" i="8"/>
  <c r="U982" i="8"/>
  <c r="U853" i="8"/>
  <c r="U927" i="8"/>
  <c r="U791" i="8"/>
  <c r="U828" i="8"/>
  <c r="U819" i="8"/>
  <c r="U868" i="8"/>
  <c r="U789" i="8"/>
  <c r="U756" i="8"/>
  <c r="U737" i="8"/>
  <c r="U757" i="8"/>
  <c r="U758" i="8"/>
  <c r="U749" i="8"/>
  <c r="U675" i="8"/>
  <c r="U698" i="8"/>
  <c r="U633" i="8"/>
  <c r="U573" i="8"/>
  <c r="U935" i="8"/>
  <c r="U579" i="8"/>
  <c r="U644" i="8"/>
  <c r="U680" i="8"/>
  <c r="U513" i="8"/>
  <c r="U615" i="8"/>
  <c r="U640" i="8"/>
  <c r="U587" i="8"/>
  <c r="U515" i="8"/>
  <c r="U432" i="8"/>
  <c r="U535" i="8"/>
  <c r="U441" i="8"/>
  <c r="U502" i="8"/>
  <c r="U514" i="8"/>
  <c r="U486" i="8"/>
  <c r="U427" i="8"/>
  <c r="U431" i="8"/>
  <c r="U372" i="8"/>
  <c r="U405" i="8"/>
  <c r="U322" i="8"/>
  <c r="U419" i="8"/>
  <c r="U299" i="8"/>
  <c r="U382" i="8"/>
  <c r="U313" i="8"/>
  <c r="U265" i="8"/>
  <c r="U362" i="8"/>
  <c r="U296" i="8"/>
  <c r="U196" i="8"/>
  <c r="U232" i="8"/>
  <c r="U213" i="8"/>
  <c r="U166" i="8"/>
  <c r="U185" i="8"/>
  <c r="U283" i="8"/>
  <c r="U209" i="8"/>
  <c r="U139" i="8"/>
  <c r="U109" i="8"/>
  <c r="U79" i="8"/>
  <c r="U316" i="8"/>
  <c r="U138" i="8"/>
  <c r="U116" i="8"/>
  <c r="U90" i="8"/>
  <c r="U981" i="8"/>
  <c r="U1006" i="8"/>
  <c r="U965" i="8"/>
  <c r="U917" i="8"/>
  <c r="U953" i="8"/>
  <c r="U920" i="8"/>
  <c r="U889" i="8"/>
  <c r="U910" i="8"/>
  <c r="U878" i="8"/>
  <c r="U837" i="8"/>
  <c r="U880" i="8"/>
  <c r="U783" i="8"/>
  <c r="U812" i="8"/>
  <c r="U814" i="8"/>
  <c r="U805" i="8"/>
  <c r="U784" i="8"/>
  <c r="U765" i="8"/>
  <c r="U741" i="8"/>
  <c r="U735" i="8"/>
  <c r="U742" i="8"/>
  <c r="U713" i="8"/>
  <c r="U667" i="8"/>
  <c r="U696" i="8"/>
  <c r="U625" i="8"/>
  <c r="U569" i="8"/>
  <c r="U702" i="8"/>
  <c r="U532" i="8"/>
  <c r="U636" i="8"/>
  <c r="U660" i="8"/>
  <c r="U505" i="8"/>
  <c r="U604" i="8"/>
  <c r="U632" i="8"/>
  <c r="U506" i="8"/>
  <c r="U484" i="8"/>
  <c r="U665" i="8"/>
  <c r="U510" i="8"/>
  <c r="U437" i="8"/>
  <c r="U492" i="8"/>
  <c r="U407" i="8"/>
  <c r="U415" i="8"/>
  <c r="U426" i="8"/>
  <c r="U413" i="8"/>
  <c r="U368" i="8"/>
  <c r="U377" i="8"/>
  <c r="U306" i="8"/>
  <c r="U412" i="8"/>
  <c r="U295" i="8"/>
  <c r="U343" i="8"/>
  <c r="U305" i="8"/>
  <c r="U261" i="8"/>
  <c r="U312" i="8"/>
  <c r="U286" i="8"/>
  <c r="U188" i="8"/>
  <c r="U216" i="8"/>
  <c r="U207" i="8"/>
  <c r="U163" i="8"/>
  <c r="U173" i="8"/>
  <c r="U251" i="8"/>
  <c r="U167" i="8"/>
  <c r="U135" i="8"/>
  <c r="U107" i="8"/>
  <c r="U71" i="8"/>
  <c r="U197" i="8"/>
  <c r="U136" i="8"/>
  <c r="U114" i="8"/>
  <c r="U86" i="8"/>
  <c r="U1000" i="8"/>
  <c r="U988" i="8"/>
  <c r="U964" i="8"/>
  <c r="U909" i="8"/>
  <c r="U915" i="8"/>
  <c r="U958" i="8"/>
  <c r="U888" i="8"/>
  <c r="U895" i="8"/>
  <c r="U926" i="8"/>
  <c r="U867" i="8"/>
  <c r="U861" i="8"/>
  <c r="U779" i="8"/>
  <c r="U808" i="8"/>
  <c r="U798" i="8"/>
  <c r="U771" i="8"/>
  <c r="U904" i="8"/>
  <c r="U820" i="8"/>
  <c r="U734" i="8"/>
  <c r="U727" i="8"/>
  <c r="U736" i="8"/>
  <c r="U690" i="8"/>
  <c r="U663" i="8"/>
  <c r="U669" i="8"/>
  <c r="U617" i="8"/>
  <c r="U565" i="8"/>
  <c r="U684" i="8"/>
  <c r="U528" i="8"/>
  <c r="U622" i="8"/>
  <c r="U603" i="8"/>
  <c r="U501" i="8"/>
  <c r="U583" i="8"/>
  <c r="U596" i="8"/>
  <c r="U490" i="8"/>
  <c r="U476" i="8"/>
  <c r="U595" i="8"/>
  <c r="U488" i="8"/>
  <c r="U429" i="8"/>
  <c r="U474" i="8"/>
  <c r="U530" i="8"/>
  <c r="U599" i="8"/>
  <c r="U393" i="8"/>
  <c r="U394" i="8"/>
  <c r="U364" i="8"/>
  <c r="U479" i="8"/>
  <c r="U302" i="8"/>
  <c r="U391" i="8"/>
  <c r="U374" i="8"/>
  <c r="U338" i="8"/>
  <c r="U301" i="8"/>
  <c r="U210" i="8"/>
  <c r="U243" i="8"/>
  <c r="U282" i="8"/>
  <c r="U180" i="8"/>
  <c r="U212" i="8"/>
  <c r="U300" i="8"/>
  <c r="U292" i="8"/>
  <c r="U165" i="8"/>
  <c r="U242" i="8"/>
  <c r="U80" i="8"/>
  <c r="U131" i="8"/>
  <c r="U105" i="8"/>
  <c r="U55" i="8"/>
  <c r="U189" i="8"/>
  <c r="U134" i="8"/>
  <c r="U108" i="8"/>
  <c r="U84" i="8"/>
  <c r="U995" i="8"/>
  <c r="U961" i="8"/>
  <c r="U963" i="8"/>
  <c r="U998" i="8"/>
  <c r="U937" i="8"/>
  <c r="U942" i="8"/>
  <c r="U887" i="8"/>
  <c r="U869" i="8"/>
  <c r="U913" i="8"/>
  <c r="U845" i="8"/>
  <c r="U849" i="8"/>
  <c r="U775" i="8"/>
  <c r="U892" i="8"/>
  <c r="U897" i="8"/>
  <c r="U763" i="8"/>
  <c r="U851" i="8"/>
  <c r="U800" i="8"/>
  <c r="U730" i="8"/>
  <c r="U719" i="8"/>
  <c r="U720" i="8"/>
  <c r="U686" i="8"/>
  <c r="U659" i="8"/>
  <c r="U658" i="8"/>
  <c r="U609" i="8"/>
  <c r="U561" i="8"/>
  <c r="U643" i="8"/>
  <c r="U524" i="8"/>
  <c r="U591" i="8"/>
  <c r="U547" i="8"/>
  <c r="U497" i="8"/>
  <c r="U582" i="8"/>
  <c r="U574" i="8"/>
  <c r="U630" i="8"/>
  <c r="U472" i="8"/>
  <c r="U586" i="8"/>
  <c r="U477" i="8"/>
  <c r="U421" i="8"/>
  <c r="U458" i="8"/>
  <c r="U487" i="8"/>
  <c r="U522" i="8"/>
  <c r="U385" i="8"/>
  <c r="U463" i="8"/>
  <c r="U360" i="8"/>
  <c r="U378" i="8"/>
  <c r="U298" i="8"/>
  <c r="U335" i="8"/>
  <c r="U353" i="8"/>
  <c r="U576" i="8"/>
  <c r="U297" i="8"/>
  <c r="U199" i="8"/>
  <c r="U235" i="8"/>
  <c r="U278" i="8"/>
  <c r="U172" i="8"/>
  <c r="U328" i="8"/>
  <c r="U267" i="8"/>
  <c r="U276" i="8"/>
  <c r="U159" i="8"/>
  <c r="U234" i="8"/>
  <c r="U72" i="8"/>
  <c r="U127" i="8"/>
  <c r="U103" i="8"/>
  <c r="U256" i="8"/>
  <c r="U181" i="8"/>
  <c r="U132" i="8"/>
  <c r="U104" i="8"/>
  <c r="U81" i="8"/>
  <c r="U979" i="8"/>
  <c r="U950" i="8"/>
  <c r="U984" i="8"/>
  <c r="U972" i="8"/>
  <c r="U928" i="8"/>
  <c r="U940" i="8"/>
  <c r="U855" i="8"/>
  <c r="U921" i="8"/>
  <c r="U908" i="8"/>
  <c r="U832" i="8"/>
  <c r="U833" i="8"/>
  <c r="U843" i="8"/>
  <c r="U857" i="8"/>
  <c r="U813" i="8"/>
  <c r="U759" i="8"/>
  <c r="U809" i="8"/>
  <c r="U781" i="8"/>
  <c r="U726" i="8"/>
  <c r="U711" i="8"/>
  <c r="U716" i="8"/>
  <c r="U738" i="8"/>
  <c r="U651" i="8"/>
  <c r="U653" i="8"/>
  <c r="U605" i="8"/>
  <c r="U688" i="8"/>
  <c r="U635" i="8"/>
  <c r="U520" i="8"/>
  <c r="U580" i="8"/>
  <c r="U541" i="8"/>
  <c r="U489" i="8"/>
  <c r="U564" i="8"/>
  <c r="U568" i="8"/>
  <c r="U627" i="8"/>
  <c r="U456" i="8"/>
  <c r="U572" i="8"/>
  <c r="U473" i="8"/>
  <c r="U562" i="8"/>
  <c r="U454" i="8"/>
  <c r="U424" i="8"/>
  <c r="U475" i="8"/>
  <c r="U498" i="8"/>
  <c r="U400" i="8"/>
  <c r="U344" i="8"/>
  <c r="U351" i="8"/>
  <c r="U294" i="8"/>
  <c r="U327" i="8"/>
  <c r="U345" i="8"/>
  <c r="U359" i="8"/>
  <c r="U324" i="8"/>
  <c r="U195" i="8"/>
  <c r="U231" i="8"/>
  <c r="U262" i="8"/>
  <c r="U455" i="8"/>
  <c r="U247" i="8"/>
  <c r="U238" i="8"/>
  <c r="U259" i="8"/>
  <c r="U157" i="8"/>
  <c r="U218" i="8"/>
  <c r="U69" i="8"/>
  <c r="U125" i="8"/>
  <c r="U95" i="8"/>
  <c r="U160" i="8"/>
  <c r="U177" i="8"/>
  <c r="U126" i="8"/>
  <c r="U102" i="8"/>
  <c r="U73" i="8"/>
  <c r="U977" i="8"/>
  <c r="U990" i="8"/>
  <c r="U930" i="8"/>
  <c r="U962" i="8"/>
  <c r="U905" i="8"/>
  <c r="U934" i="8"/>
  <c r="U894" i="8"/>
  <c r="U896" i="8"/>
  <c r="U890" i="8"/>
  <c r="U816" i="8"/>
  <c r="U831" i="8"/>
  <c r="U830" i="8"/>
  <c r="U836" i="8"/>
  <c r="U793" i="8"/>
  <c r="U755" i="8"/>
  <c r="U796" i="8"/>
  <c r="U788" i="8"/>
  <c r="U722" i="8"/>
  <c r="U703" i="8"/>
  <c r="U712" i="8"/>
  <c r="U701" i="8"/>
  <c r="U710" i="8"/>
  <c r="U744" i="8"/>
  <c r="U601" i="8"/>
  <c r="U672" i="8"/>
  <c r="U681" i="8"/>
  <c r="U516" i="8"/>
  <c r="U566" i="8"/>
  <c r="U537" i="8"/>
  <c r="U668" i="8"/>
  <c r="U689" i="8"/>
  <c r="U563" i="8"/>
  <c r="U626" i="8"/>
  <c r="U448" i="8"/>
  <c r="U494" i="8"/>
  <c r="U469" i="8"/>
  <c r="U550" i="8"/>
  <c r="U450" i="8"/>
  <c r="U422" i="8"/>
  <c r="U443" i="8"/>
  <c r="U414" i="8"/>
  <c r="U447" i="8"/>
  <c r="U408" i="8"/>
  <c r="U349" i="8"/>
  <c r="U290" i="8"/>
  <c r="U319" i="8"/>
  <c r="U339" i="8"/>
  <c r="U357" i="8"/>
  <c r="U277" i="8"/>
  <c r="U191" i="8"/>
  <c r="U227" i="8"/>
  <c r="U254" i="8"/>
  <c r="U320" i="8"/>
  <c r="U241" i="8"/>
  <c r="U222" i="8"/>
  <c r="U245" i="8"/>
  <c r="U155" i="8"/>
  <c r="U287" i="8"/>
  <c r="U263" i="8"/>
  <c r="U123" i="8"/>
  <c r="U91" i="8"/>
  <c r="U61" i="8"/>
  <c r="U151" i="8"/>
  <c r="U122" i="8"/>
  <c r="U100" i="8"/>
  <c r="U67" i="8"/>
  <c r="U8" i="8"/>
  <c r="U9" i="8"/>
  <c r="U59" i="8"/>
  <c r="U10" i="8"/>
  <c r="U82" i="8"/>
  <c r="R27" i="7"/>
  <c r="S36" i="4"/>
  <c r="Y36" i="4" s="1"/>
  <c r="AB33" i="3"/>
  <c r="AE33" i="3"/>
  <c r="AD33" i="3"/>
  <c r="AA33" i="3"/>
  <c r="AC42" i="3"/>
  <c r="AD42" i="3"/>
  <c r="C42" i="3"/>
  <c r="Y23" i="7"/>
  <c r="S32" i="4"/>
  <c r="Y32" i="4" s="1"/>
  <c r="L17" i="7"/>
  <c r="Q25" i="3" s="1"/>
  <c r="Z26" i="4"/>
  <c r="AJ206" i="8"/>
  <c r="AM206" i="8" s="1"/>
  <c r="AN206" i="8" s="1"/>
  <c r="U146" i="8"/>
  <c r="AK107" i="8"/>
  <c r="AK71" i="8"/>
  <c r="AG60" i="8"/>
  <c r="AJ52" i="8"/>
  <c r="U48" i="8"/>
  <c r="AG43" i="8"/>
  <c r="AJ38" i="8"/>
  <c r="AM38" i="8" s="1"/>
  <c r="AN38" i="8" s="1"/>
  <c r="AK163" i="8"/>
  <c r="AK166" i="8"/>
  <c r="AK76" i="8"/>
  <c r="AK77" i="8"/>
  <c r="AK98" i="8"/>
  <c r="AK116" i="8"/>
  <c r="AK134" i="8"/>
  <c r="AK168" i="8"/>
  <c r="AM168" i="8" s="1"/>
  <c r="AN168" i="8" s="1"/>
  <c r="AK237" i="8"/>
  <c r="AK157" i="8"/>
  <c r="AK254" i="8"/>
  <c r="AK267" i="8"/>
  <c r="AK162" i="8"/>
  <c r="AK216" i="8"/>
  <c r="AK292" i="8"/>
  <c r="AK239" i="8"/>
  <c r="AK195" i="8"/>
  <c r="AK269" i="8"/>
  <c r="AK218" i="8"/>
  <c r="AK174" i="8"/>
  <c r="AK248" i="8"/>
  <c r="AK284" i="8"/>
  <c r="AK308" i="8"/>
  <c r="AK357" i="8"/>
  <c r="AM357" i="8" s="1"/>
  <c r="AN357" i="8" s="1"/>
  <c r="AK342" i="8"/>
  <c r="AK386" i="8"/>
  <c r="AK326" i="8"/>
  <c r="AK345" i="8"/>
  <c r="AK297" i="8"/>
  <c r="AK333" i="8"/>
  <c r="AK418" i="8"/>
  <c r="AK351" i="8"/>
  <c r="AK419" i="8"/>
  <c r="AK407" i="8"/>
  <c r="AK495" i="8"/>
  <c r="AK413" i="8"/>
  <c r="AK434" i="8"/>
  <c r="AK410" i="8"/>
  <c r="AK480" i="8"/>
  <c r="AK453" i="8"/>
  <c r="AK513" i="8"/>
  <c r="AK533" i="8"/>
  <c r="AK428" i="8"/>
  <c r="AK464" i="8"/>
  <c r="AK691" i="8"/>
  <c r="AK447" i="8"/>
  <c r="AM447" i="8" s="1"/>
  <c r="AN447" i="8" s="1"/>
  <c r="AK482" i="8"/>
  <c r="AK609" i="8"/>
  <c r="AM609" i="8" s="1"/>
  <c r="AN609" i="8" s="1"/>
  <c r="AK635" i="8"/>
  <c r="AK597" i="8"/>
  <c r="AK558" i="8"/>
  <c r="AK672" i="8"/>
  <c r="AK520" i="8"/>
  <c r="AK603" i="8"/>
  <c r="AK570" i="8"/>
  <c r="AK656" i="8"/>
  <c r="AK527" i="8"/>
  <c r="AK634" i="8"/>
  <c r="AK772" i="8"/>
  <c r="AK568" i="8"/>
  <c r="AK616" i="8"/>
  <c r="AK646" i="8"/>
  <c r="AK861" i="8"/>
  <c r="AK690" i="8"/>
  <c r="AM690" i="8" s="1"/>
  <c r="AN690" i="8" s="1"/>
  <c r="AK700" i="8"/>
  <c r="AK727" i="8"/>
  <c r="AK694" i="8"/>
  <c r="AK734" i="8"/>
  <c r="AK745" i="8"/>
  <c r="AK836" i="8"/>
  <c r="AK767" i="8"/>
  <c r="AK738" i="8"/>
  <c r="AK808" i="8"/>
  <c r="AK809" i="8"/>
  <c r="AK819" i="8"/>
  <c r="AK790" i="8"/>
  <c r="AK828" i="8"/>
  <c r="AK928" i="8"/>
  <c r="AK884" i="8"/>
  <c r="AK993" i="8"/>
  <c r="AK910" i="8"/>
  <c r="AK852" i="8"/>
  <c r="AK865" i="8"/>
  <c r="AK899" i="8"/>
  <c r="AK897" i="8"/>
  <c r="AK949" i="8"/>
  <c r="AK927" i="8"/>
  <c r="AK940" i="8"/>
  <c r="AK970" i="8"/>
  <c r="AK974" i="8"/>
  <c r="AK981" i="8"/>
  <c r="AK980" i="8"/>
  <c r="AJ232" i="8"/>
  <c r="AL94" i="8"/>
  <c r="AI50" i="8"/>
  <c r="U32" i="8"/>
  <c r="AJ157" i="8"/>
  <c r="AJ112" i="8"/>
  <c r="AJ255" i="8"/>
  <c r="AJ286" i="8"/>
  <c r="AJ190" i="8"/>
  <c r="AJ356" i="8"/>
  <c r="AJ354" i="8"/>
  <c r="AJ441" i="8"/>
  <c r="AJ707" i="8"/>
  <c r="AJ530" i="8"/>
  <c r="AJ608" i="8"/>
  <c r="AJ578" i="8"/>
  <c r="AJ591" i="8"/>
  <c r="AJ731" i="8"/>
  <c r="AJ807" i="8"/>
  <c r="AJ814" i="8"/>
  <c r="AM814" i="8" s="1"/>
  <c r="AN814" i="8" s="1"/>
  <c r="AJ849" i="8"/>
  <c r="AJ974" i="8"/>
  <c r="AI166" i="8"/>
  <c r="AI414" i="8"/>
  <c r="AI589" i="8"/>
  <c r="AI805" i="8"/>
  <c r="AH14" i="8"/>
  <c r="AB43" i="3"/>
  <c r="G82" i="7"/>
  <c r="K21" i="2" s="1"/>
  <c r="Z5" i="8"/>
  <c r="Z28" i="3"/>
  <c r="C28" i="3"/>
  <c r="AA28" i="3"/>
  <c r="L14" i="7"/>
  <c r="Q22" i="3" s="1"/>
  <c r="Z23" i="4"/>
  <c r="AI151" i="8"/>
  <c r="AH30" i="8"/>
  <c r="U11" i="8"/>
  <c r="C32" i="3"/>
  <c r="AA43" i="3"/>
  <c r="Z43" i="3"/>
  <c r="AG122" i="8"/>
  <c r="AG9" i="8"/>
  <c r="AG92" i="8"/>
  <c r="AM92" i="8" s="1"/>
  <c r="AN92" i="8" s="1"/>
  <c r="AG152" i="8"/>
  <c r="AG77" i="8"/>
  <c r="AG57" i="8"/>
  <c r="AG23" i="8"/>
  <c r="AG61" i="8"/>
  <c r="AG19" i="8"/>
  <c r="AG102" i="8"/>
  <c r="AG86" i="8"/>
  <c r="AM86" i="8" s="1"/>
  <c r="AN86" i="8" s="1"/>
  <c r="AG55" i="8"/>
  <c r="AG108" i="8"/>
  <c r="AG41" i="8"/>
  <c r="AG51" i="8"/>
  <c r="AM5" i="8"/>
  <c r="AG73" i="8"/>
  <c r="AG118" i="8"/>
  <c r="AG29" i="8"/>
  <c r="AM29" i="8" s="1"/>
  <c r="AN29" i="8" s="1"/>
  <c r="AG39" i="8"/>
  <c r="AG32" i="8"/>
  <c r="AG124" i="8"/>
  <c r="AG44" i="8"/>
  <c r="AG48" i="8"/>
  <c r="AG54" i="8"/>
  <c r="AG269" i="8"/>
  <c r="AG992" i="8"/>
  <c r="AM992" i="8" s="1"/>
  <c r="AN992" i="8" s="1"/>
  <c r="AG1006" i="8"/>
  <c r="AG958" i="8"/>
  <c r="AG959" i="8"/>
  <c r="AG981" i="8"/>
  <c r="AG912" i="8"/>
  <c r="AG923" i="8"/>
  <c r="AM923" i="8" s="1"/>
  <c r="AN923" i="8" s="1"/>
  <c r="AG968" i="8"/>
  <c r="AM968" i="8" s="1"/>
  <c r="AN968" i="8" s="1"/>
  <c r="AG932" i="8"/>
  <c r="AM932" i="8" s="1"/>
  <c r="AN932" i="8" s="1"/>
  <c r="AG941" i="8"/>
  <c r="AG883" i="8"/>
  <c r="AG873" i="8"/>
  <c r="AG909" i="8"/>
  <c r="AG996" i="8"/>
  <c r="AG885" i="8"/>
  <c r="AG963" i="8"/>
  <c r="AG938" i="8"/>
  <c r="AM938" i="8" s="1"/>
  <c r="AN938" i="8" s="1"/>
  <c r="AG835" i="8"/>
  <c r="AG822" i="8"/>
  <c r="AG911" i="8"/>
  <c r="AG833" i="8"/>
  <c r="AG800" i="8"/>
  <c r="AG898" i="8"/>
  <c r="AG829" i="8"/>
  <c r="AM829" i="8" s="1"/>
  <c r="AN829" i="8" s="1"/>
  <c r="AG836" i="8"/>
  <c r="AG791" i="8"/>
  <c r="AG790" i="8"/>
  <c r="AG744" i="8"/>
  <c r="AG778" i="8"/>
  <c r="AG782" i="8"/>
  <c r="AG755" i="8"/>
  <c r="AM755" i="8" s="1"/>
  <c r="AN755" i="8" s="1"/>
  <c r="AG727" i="8"/>
  <c r="AG738" i="8"/>
  <c r="AM738" i="8" s="1"/>
  <c r="AN738" i="8" s="1"/>
  <c r="AG134" i="8"/>
  <c r="AG140" i="8"/>
  <c r="AG10" i="8"/>
  <c r="AG46" i="8"/>
  <c r="AG11" i="8"/>
  <c r="AG979" i="8"/>
  <c r="AG970" i="8"/>
  <c r="AG973" i="8"/>
  <c r="AM973" i="8" s="1"/>
  <c r="AN973" i="8" s="1"/>
  <c r="AG991" i="8"/>
  <c r="AG928" i="8"/>
  <c r="AG939" i="8"/>
  <c r="AG942" i="8"/>
  <c r="AG905" i="8"/>
  <c r="AG998" i="8"/>
  <c r="AG900" i="8"/>
  <c r="AG892" i="8"/>
  <c r="AM892" i="8" s="1"/>
  <c r="AN892" i="8" s="1"/>
  <c r="AG934" i="8"/>
  <c r="AG856" i="8"/>
  <c r="AG894" i="8"/>
  <c r="AG870" i="8"/>
  <c r="AG997" i="8"/>
  <c r="AG854" i="8"/>
  <c r="AG838" i="8"/>
  <c r="AG844" i="8"/>
  <c r="AM844" i="8" s="1"/>
  <c r="AN844" i="8" s="1"/>
  <c r="AG842" i="8"/>
  <c r="AG808" i="8"/>
  <c r="AG776" i="8"/>
  <c r="AG918" i="8"/>
  <c r="AG859" i="8"/>
  <c r="AG799" i="8"/>
  <c r="AG802" i="8"/>
  <c r="AG752" i="8"/>
  <c r="AG860" i="8"/>
  <c r="AG849" i="8"/>
  <c r="AG763" i="8"/>
  <c r="AG735" i="8"/>
  <c r="AG797" i="8"/>
  <c r="AG712" i="8"/>
  <c r="AM712" i="8" s="1"/>
  <c r="AN712" i="8" s="1"/>
  <c r="AG773" i="8"/>
  <c r="AM773" i="8" s="1"/>
  <c r="AN773" i="8" s="1"/>
  <c r="AG750" i="8"/>
  <c r="AM750" i="8" s="1"/>
  <c r="AN750" i="8" s="1"/>
  <c r="AG705" i="8"/>
  <c r="AG714" i="8"/>
  <c r="AG688" i="8"/>
  <c r="AG656" i="8"/>
  <c r="AG686" i="8"/>
  <c r="AG702" i="8"/>
  <c r="AM702" i="8" s="1"/>
  <c r="AN702" i="8" s="1"/>
  <c r="AG630" i="8"/>
  <c r="AG598" i="8"/>
  <c r="AM598" i="8" s="1"/>
  <c r="AN598" i="8" s="1"/>
  <c r="AG566" i="8"/>
  <c r="AG667" i="8"/>
  <c r="AG640" i="8"/>
  <c r="AG619" i="8"/>
  <c r="AG529" i="8"/>
  <c r="AG673" i="8"/>
  <c r="AM673" i="8" s="1"/>
  <c r="AN673" i="8" s="1"/>
  <c r="AG571" i="8"/>
  <c r="AG612" i="8"/>
  <c r="AM612" i="8" s="1"/>
  <c r="AN612" i="8" s="1"/>
  <c r="AG534" i="8"/>
  <c r="AG502" i="8"/>
  <c r="AG633" i="8"/>
  <c r="AG559" i="8"/>
  <c r="AG615" i="8"/>
  <c r="AG548" i="8"/>
  <c r="AG527" i="8"/>
  <c r="AM527" i="8" s="1"/>
  <c r="AN527" i="8" s="1"/>
  <c r="AG556" i="8"/>
  <c r="AM556" i="8" s="1"/>
  <c r="AN556" i="8" s="1"/>
  <c r="AG465" i="8"/>
  <c r="AG433" i="8"/>
  <c r="AG608" i="8"/>
  <c r="AG478" i="8"/>
  <c r="AG446" i="8"/>
  <c r="AG745" i="8"/>
  <c r="AG613" i="8"/>
  <c r="AM613" i="8" s="1"/>
  <c r="AN613" i="8" s="1"/>
  <c r="AG475" i="8"/>
  <c r="AM475" i="8" s="1"/>
  <c r="AN475" i="8" s="1"/>
  <c r="AG443" i="8"/>
  <c r="AG420" i="8"/>
  <c r="AG400" i="8"/>
  <c r="AG421" i="8"/>
  <c r="AG468" i="8"/>
  <c r="AG390" i="8"/>
  <c r="AM390" i="8" s="1"/>
  <c r="AN390" i="8" s="1"/>
  <c r="AG572" i="8"/>
  <c r="AG627" i="8"/>
  <c r="AG440" i="8"/>
  <c r="AG369" i="8"/>
  <c r="AG337" i="8"/>
  <c r="AG378" i="8"/>
  <c r="AG347" i="8"/>
  <c r="AG307" i="8"/>
  <c r="AG362" i="8"/>
  <c r="AG324" i="8"/>
  <c r="AM324" i="8" s="1"/>
  <c r="AN324" i="8" s="1"/>
  <c r="AG34" i="8"/>
  <c r="AG281" i="8"/>
  <c r="AG971" i="8"/>
  <c r="AG990" i="8"/>
  <c r="AG955" i="8"/>
  <c r="AG920" i="8"/>
  <c r="AM920" i="8" s="1"/>
  <c r="AN920" i="8" s="1"/>
  <c r="AG907" i="8"/>
  <c r="AM907" i="8" s="1"/>
  <c r="AN907" i="8" s="1"/>
  <c r="AG921" i="8"/>
  <c r="AG943" i="8"/>
  <c r="AG983" i="8"/>
  <c r="AG845" i="8"/>
  <c r="AG848" i="8"/>
  <c r="AG872" i="8"/>
  <c r="AG879" i="8"/>
  <c r="AG843" i="8"/>
  <c r="AG950" i="8"/>
  <c r="AM950" i="8" s="1"/>
  <c r="AN950" i="8" s="1"/>
  <c r="AG839" i="8"/>
  <c r="AG804" i="8"/>
  <c r="AG858" i="8"/>
  <c r="AG841" i="8"/>
  <c r="AG795" i="8"/>
  <c r="AG768" i="8"/>
  <c r="AG805" i="8"/>
  <c r="AG817" i="8"/>
  <c r="AM817" i="8" s="1"/>
  <c r="AN817" i="8" s="1"/>
  <c r="AG739" i="8"/>
  <c r="AG826" i="8"/>
  <c r="AG708" i="8"/>
  <c r="AG762" i="8"/>
  <c r="AG725" i="8"/>
  <c r="AG687" i="8"/>
  <c r="AG711" i="8"/>
  <c r="AG664" i="8"/>
  <c r="AM664" i="8" s="1"/>
  <c r="AN664" i="8" s="1"/>
  <c r="AG876" i="8"/>
  <c r="AG699" i="8"/>
  <c r="AG622" i="8"/>
  <c r="AG586" i="8"/>
  <c r="AG734" i="8"/>
  <c r="AM734" i="8" s="1"/>
  <c r="AN734" i="8" s="1"/>
  <c r="AG650" i="8"/>
  <c r="AG629" i="8"/>
  <c r="AG533" i="8"/>
  <c r="AM533" i="8" s="1"/>
  <c r="AN533" i="8" s="1"/>
  <c r="AG670" i="8"/>
  <c r="AG560" i="8"/>
  <c r="AG580" i="8"/>
  <c r="AG518" i="8"/>
  <c r="AG482" i="8"/>
  <c r="AG565" i="8"/>
  <c r="AG616" i="8"/>
  <c r="AG546" i="8"/>
  <c r="AM546" i="8" s="1"/>
  <c r="AN546" i="8" s="1"/>
  <c r="AG504" i="8"/>
  <c r="AG484" i="8"/>
  <c r="AG449" i="8"/>
  <c r="AG489" i="8"/>
  <c r="AG488" i="8"/>
  <c r="AG450" i="8"/>
  <c r="AG698" i="8"/>
  <c r="AG552" i="8"/>
  <c r="AM552" i="8" s="1"/>
  <c r="AN552" i="8" s="1"/>
  <c r="AG463" i="8"/>
  <c r="AG524" i="8"/>
  <c r="AG396" i="8"/>
  <c r="AG424" i="8"/>
  <c r="AG476" i="8"/>
  <c r="AG386" i="8"/>
  <c r="AG409" i="8"/>
  <c r="AG383" i="8"/>
  <c r="AM383" i="8" s="1"/>
  <c r="AN383" i="8" s="1"/>
  <c r="AG388" i="8"/>
  <c r="AG349" i="8"/>
  <c r="AG385" i="8"/>
  <c r="AG359" i="8"/>
  <c r="AG303" i="8"/>
  <c r="AG348" i="8"/>
  <c r="AM348" i="8" s="1"/>
  <c r="AN348" i="8" s="1"/>
  <c r="AG312" i="8"/>
  <c r="AG472" i="8"/>
  <c r="AM472" i="8" s="1"/>
  <c r="AN472" i="8" s="1"/>
  <c r="AG339" i="8"/>
  <c r="AG334" i="8"/>
  <c r="AG302" i="8"/>
  <c r="AG286" i="8"/>
  <c r="AG254" i="8"/>
  <c r="AG180" i="8"/>
  <c r="AG236" i="8"/>
  <c r="AG287" i="8"/>
  <c r="AM287" i="8" s="1"/>
  <c r="AN287" i="8" s="1"/>
  <c r="AG255" i="8"/>
  <c r="AG189" i="8"/>
  <c r="AG163" i="8"/>
  <c r="AG241" i="8"/>
  <c r="AG207" i="8"/>
  <c r="AG222" i="8"/>
  <c r="AG223" i="8"/>
  <c r="AG342" i="8"/>
  <c r="AM342" i="8" s="1"/>
  <c r="AN342" i="8" s="1"/>
  <c r="AG260" i="8"/>
  <c r="AG143" i="8"/>
  <c r="AG227" i="8"/>
  <c r="AG210" i="8"/>
  <c r="AG171" i="8"/>
  <c r="AG129" i="8"/>
  <c r="AG113" i="8"/>
  <c r="AG97" i="8"/>
  <c r="AG75" i="8"/>
  <c r="AG82" i="8"/>
  <c r="AG63" i="8"/>
  <c r="AG190" i="8"/>
  <c r="AG116" i="8"/>
  <c r="AG149" i="8"/>
  <c r="AG112" i="8"/>
  <c r="AM112" i="8" s="1"/>
  <c r="AN112" i="8" s="1"/>
  <c r="AG1000" i="8"/>
  <c r="AM1000" i="8" s="1"/>
  <c r="AN1000" i="8" s="1"/>
  <c r="AG993" i="8"/>
  <c r="AG982" i="8"/>
  <c r="AG969" i="8"/>
  <c r="AG896" i="8"/>
  <c r="AG1004" i="8"/>
  <c r="AG957" i="8"/>
  <c r="AG919" i="8"/>
  <c r="AG940" i="8"/>
  <c r="AG916" i="8"/>
  <c r="AG954" i="8"/>
  <c r="AG926" i="8"/>
  <c r="AG947" i="8"/>
  <c r="AG988" i="8"/>
  <c r="AG871" i="8"/>
  <c r="AG840" i="8"/>
  <c r="AG792" i="8"/>
  <c r="AM792" i="8" s="1"/>
  <c r="AN792" i="8" s="1"/>
  <c r="AG846" i="8"/>
  <c r="AG837" i="8"/>
  <c r="AG823" i="8"/>
  <c r="AG760" i="8"/>
  <c r="AG794" i="8"/>
  <c r="AG766" i="8"/>
  <c r="AM766" i="8" s="1"/>
  <c r="AN766" i="8" s="1"/>
  <c r="AG771" i="8"/>
  <c r="AM771" i="8" s="1"/>
  <c r="AN771" i="8" s="1"/>
  <c r="AG746" i="8"/>
  <c r="AM746" i="8" s="1"/>
  <c r="AN746" i="8" s="1"/>
  <c r="AG700" i="8"/>
  <c r="AG754" i="8"/>
  <c r="AG717" i="8"/>
  <c r="AG679" i="8"/>
  <c r="AG695" i="8"/>
  <c r="AG652" i="8"/>
  <c r="AG674" i="8"/>
  <c r="AG649" i="8"/>
  <c r="AG614" i="8"/>
  <c r="AG578" i="8"/>
  <c r="AG682" i="8"/>
  <c r="AG644" i="8"/>
  <c r="AG597" i="8"/>
  <c r="AG521" i="8"/>
  <c r="AG635" i="8"/>
  <c r="AG547" i="8"/>
  <c r="AM547" i="8" s="1"/>
  <c r="AN547" i="8" s="1"/>
  <c r="AG551" i="8"/>
  <c r="AG510" i="8"/>
  <c r="AG641" i="8"/>
  <c r="AG685" i="8"/>
  <c r="AG584" i="8"/>
  <c r="AG617" i="8"/>
  <c r="AG671" i="8"/>
  <c r="AG477" i="8"/>
  <c r="AM477" i="8" s="1"/>
  <c r="AN477" i="8" s="1"/>
  <c r="AG441" i="8"/>
  <c r="AG637" i="8"/>
  <c r="AG474" i="8"/>
  <c r="AG438" i="8"/>
  <c r="AG605" i="8"/>
  <c r="AG500" i="8"/>
  <c r="AM500" i="8" s="1"/>
  <c r="AN500" i="8" s="1"/>
  <c r="AG455" i="8"/>
  <c r="AG493" i="8"/>
  <c r="AG411" i="8"/>
  <c r="AG415" i="8"/>
  <c r="AG452" i="8"/>
  <c r="AG428" i="8"/>
  <c r="AG397" i="8"/>
  <c r="AG448" i="8"/>
  <c r="AG377" i="8"/>
  <c r="AM377" i="8" s="1"/>
  <c r="AN377" i="8" s="1"/>
  <c r="AG341" i="8"/>
  <c r="AM341" i="8" s="1"/>
  <c r="AN341" i="8" s="1"/>
  <c r="AG374" i="8"/>
  <c r="AG331" i="8"/>
  <c r="AG295" i="8"/>
  <c r="AG351" i="8"/>
  <c r="AG304" i="8"/>
  <c r="AG372" i="8"/>
  <c r="AG355" i="8"/>
  <c r="AM355" i="8" s="1"/>
  <c r="AN355" i="8" s="1"/>
  <c r="AG326" i="8"/>
  <c r="AM326" i="8" s="1"/>
  <c r="AN326" i="8" s="1"/>
  <c r="AG294" i="8"/>
  <c r="AG278" i="8"/>
  <c r="AG204" i="8"/>
  <c r="AG172" i="8"/>
  <c r="AG228" i="8"/>
  <c r="AG279" i="8"/>
  <c r="AG246" i="8"/>
  <c r="AG181" i="8"/>
  <c r="AM181" i="8" s="1"/>
  <c r="AN181" i="8" s="1"/>
  <c r="AG161" i="8"/>
  <c r="AG233" i="8"/>
  <c r="AG325" i="8"/>
  <c r="AG214" i="8"/>
  <c r="AG167" i="8"/>
  <c r="AG285" i="8"/>
  <c r="AG194" i="8"/>
  <c r="AG289" i="8"/>
  <c r="AM289" i="8" s="1"/>
  <c r="AN289" i="8" s="1"/>
  <c r="AG211" i="8"/>
  <c r="AG195" i="8"/>
  <c r="AG141" i="8"/>
  <c r="AG125" i="8"/>
  <c r="AG109" i="8"/>
  <c r="AG93" i="8"/>
  <c r="AM93" i="8" s="1"/>
  <c r="AN93" i="8" s="1"/>
  <c r="AG64" i="8"/>
  <c r="AM64" i="8" s="1"/>
  <c r="AN64" i="8" s="1"/>
  <c r="AG74" i="8"/>
  <c r="AM74" i="8" s="1"/>
  <c r="AN74" i="8" s="1"/>
  <c r="AG249" i="8"/>
  <c r="AG83" i="8"/>
  <c r="AG984" i="8"/>
  <c r="AG985" i="8"/>
  <c r="AG978" i="8"/>
  <c r="AG965" i="8"/>
  <c r="AG1002" i="8"/>
  <c r="AG964" i="8"/>
  <c r="AM964" i="8" s="1"/>
  <c r="AN964" i="8" s="1"/>
  <c r="AG927" i="8"/>
  <c r="AG933" i="8"/>
  <c r="AG901" i="8"/>
  <c r="AG899" i="8"/>
  <c r="AG951" i="8"/>
  <c r="AM951" i="8" s="1"/>
  <c r="AN951" i="8" s="1"/>
  <c r="AG895" i="8"/>
  <c r="AG914" i="8"/>
  <c r="AM914" i="8" s="1"/>
  <c r="AN914" i="8" s="1"/>
  <c r="AG881" i="8"/>
  <c r="AM881" i="8" s="1"/>
  <c r="AN881" i="8" s="1"/>
  <c r="AG850" i="8"/>
  <c r="AG831" i="8"/>
  <c r="AG788" i="8"/>
  <c r="AG832" i="8"/>
  <c r="AG819" i="8"/>
  <c r="AG785" i="8"/>
  <c r="AM785" i="8" s="1"/>
  <c r="AN785" i="8" s="1"/>
  <c r="AG756" i="8"/>
  <c r="AG769" i="8"/>
  <c r="AM769" i="8" s="1"/>
  <c r="AN769" i="8" s="1"/>
  <c r="AG798" i="8"/>
  <c r="AG743" i="8"/>
  <c r="AG732" i="8"/>
  <c r="AG696" i="8"/>
  <c r="AG751" i="8"/>
  <c r="AG713" i="8"/>
  <c r="AG777" i="8"/>
  <c r="AG684" i="8"/>
  <c r="AG801" i="8"/>
  <c r="AG669" i="8"/>
  <c r="AG647" i="8"/>
  <c r="AG610" i="8"/>
  <c r="AG574" i="8"/>
  <c r="AG677" i="8"/>
  <c r="AG636" i="8"/>
  <c r="AG588" i="8"/>
  <c r="AM588" i="8" s="1"/>
  <c r="AN588" i="8" s="1"/>
  <c r="AG517" i="8"/>
  <c r="AG609" i="8"/>
  <c r="AG545" i="8"/>
  <c r="AG549" i="8"/>
  <c r="AG506" i="8"/>
  <c r="AG624" i="8"/>
  <c r="AG681" i="8"/>
  <c r="AM681" i="8" s="1"/>
  <c r="AN681" i="8" s="1"/>
  <c r="AG583" i="8"/>
  <c r="AM583" i="8" s="1"/>
  <c r="AN583" i="8" s="1"/>
  <c r="AG596" i="8"/>
  <c r="AG657" i="8"/>
  <c r="AG473" i="8"/>
  <c r="AG437" i="8"/>
  <c r="AG567" i="8"/>
  <c r="AG470" i="8"/>
  <c r="AM470" i="8" s="1"/>
  <c r="AN470" i="8" s="1"/>
  <c r="AG434" i="8"/>
  <c r="AM434" i="8" s="1"/>
  <c r="AN434" i="8" s="1"/>
  <c r="AG576" i="8"/>
  <c r="AG492" i="8"/>
  <c r="AG451" i="8"/>
  <c r="AG432" i="8"/>
  <c r="AG398" i="8"/>
  <c r="AG404" i="8"/>
  <c r="AG444" i="8"/>
  <c r="AG427" i="8"/>
  <c r="AG395" i="8"/>
  <c r="AM395" i="8" s="1"/>
  <c r="AN395" i="8" s="1"/>
  <c r="AG431" i="8"/>
  <c r="AG373" i="8"/>
  <c r="AG573" i="8"/>
  <c r="AG370" i="8"/>
  <c r="AG327" i="8"/>
  <c r="AG291" i="8"/>
  <c r="AG336" i="8"/>
  <c r="AG300" i="8"/>
  <c r="AM300" i="8" s="1"/>
  <c r="AN300" i="8" s="1"/>
  <c r="AG368" i="8"/>
  <c r="AG344" i="8"/>
  <c r="AG322" i="8"/>
  <c r="AG356" i="8"/>
  <c r="AG274" i="8"/>
  <c r="AG200" i="8"/>
  <c r="AG168" i="8"/>
  <c r="AG224" i="8"/>
  <c r="AM224" i="8" s="1"/>
  <c r="AN224" i="8" s="1"/>
  <c r="AG275" i="8"/>
  <c r="AG206" i="8"/>
  <c r="AG177" i="8"/>
  <c r="AG160" i="8"/>
  <c r="AG229" i="8"/>
  <c r="AG242" i="8"/>
  <c r="AM242" i="8" s="1"/>
  <c r="AN242" i="8" s="1"/>
  <c r="AG209" i="8"/>
  <c r="AG158" i="8"/>
  <c r="AM158" i="8" s="1"/>
  <c r="AN158" i="8" s="1"/>
  <c r="AG280" i="8"/>
  <c r="AG186" i="8"/>
  <c r="AG284" i="8"/>
  <c r="AG333" i="8"/>
  <c r="AG187" i="8"/>
  <c r="AG139" i="8"/>
  <c r="AM139" i="8" s="1"/>
  <c r="AN139" i="8" s="1"/>
  <c r="AG123" i="8"/>
  <c r="AG107" i="8"/>
  <c r="AM107" i="8" s="1"/>
  <c r="AN107" i="8" s="1"/>
  <c r="AG91" i="8"/>
  <c r="AG277" i="8"/>
  <c r="AG58" i="8"/>
  <c r="AG199" i="8"/>
  <c r="AG80" i="8"/>
  <c r="AG18" i="8"/>
  <c r="AG66" i="8"/>
  <c r="AG96" i="8"/>
  <c r="AM96" i="8" s="1"/>
  <c r="AN96" i="8" s="1"/>
  <c r="AG146" i="8"/>
  <c r="AG1003" i="8"/>
  <c r="AG972" i="8"/>
  <c r="AG989" i="8"/>
  <c r="AG946" i="8"/>
  <c r="AG944" i="8"/>
  <c r="AG960" i="8"/>
  <c r="AM960" i="8" s="1"/>
  <c r="AN960" i="8" s="1"/>
  <c r="AG890" i="8"/>
  <c r="AG906" i="8"/>
  <c r="AG869" i="8"/>
  <c r="AG887" i="8"/>
  <c r="AG908" i="8"/>
  <c r="AG930" i="8"/>
  <c r="AM930" i="8" s="1"/>
  <c r="AN930" i="8" s="1"/>
  <c r="AG953" i="8"/>
  <c r="AM953" i="8" s="1"/>
  <c r="AN953" i="8" s="1"/>
  <c r="AG852" i="8"/>
  <c r="AG863" i="8"/>
  <c r="AM863" i="8" s="1"/>
  <c r="AN863" i="8" s="1"/>
  <c r="AG818" i="8"/>
  <c r="AG780" i="8"/>
  <c r="AG828" i="8"/>
  <c r="AG811" i="8"/>
  <c r="AG814" i="8"/>
  <c r="AG740" i="8"/>
  <c r="AG761" i="8"/>
  <c r="AG781" i="8"/>
  <c r="AM781" i="8" s="1"/>
  <c r="AN781" i="8" s="1"/>
  <c r="AG723" i="8"/>
  <c r="AG724" i="8"/>
  <c r="AG810" i="8"/>
  <c r="AG779" i="8"/>
  <c r="AG701" i="8"/>
  <c r="AG693" i="8"/>
  <c r="AG676" i="8"/>
  <c r="AG722" i="8"/>
  <c r="AG658" i="8"/>
  <c r="AG638" i="8"/>
  <c r="AG602" i="8"/>
  <c r="AG562" i="8"/>
  <c r="AG661" i="8"/>
  <c r="AG749" i="8"/>
  <c r="AG543" i="8"/>
  <c r="AG509" i="8"/>
  <c r="AM509" i="8" s="1"/>
  <c r="AN509" i="8" s="1"/>
  <c r="AG599" i="8"/>
  <c r="AG621" i="8"/>
  <c r="AG530" i="8"/>
  <c r="AG494" i="8"/>
  <c r="AG601" i="8"/>
  <c r="AG639" i="8"/>
  <c r="AG568" i="8"/>
  <c r="AG540" i="8"/>
  <c r="AG557" i="8"/>
  <c r="AG461" i="8"/>
  <c r="AG604" i="8"/>
  <c r="AG528" i="8"/>
  <c r="AG462" i="8"/>
  <c r="AG426" i="8"/>
  <c r="AM426" i="8" s="1"/>
  <c r="AN426" i="8" s="1"/>
  <c r="AG536" i="8"/>
  <c r="AG479" i="8"/>
  <c r="AM479" i="8" s="1"/>
  <c r="AN479" i="8" s="1"/>
  <c r="AG439" i="8"/>
  <c r="AG417" i="8"/>
  <c r="AG389" i="8"/>
  <c r="AG575" i="8"/>
  <c r="AG410" i="8"/>
  <c r="AG414" i="8"/>
  <c r="AM414" i="8" s="1"/>
  <c r="AN414" i="8" s="1"/>
  <c r="AG387" i="8"/>
  <c r="AG412" i="8"/>
  <c r="AG361" i="8"/>
  <c r="AG413" i="8"/>
  <c r="AG379" i="8"/>
  <c r="AG319" i="8"/>
  <c r="AG429" i="8"/>
  <c r="AG328" i="8"/>
  <c r="AM328" i="8" s="1"/>
  <c r="AN328" i="8" s="1"/>
  <c r="AG375" i="8"/>
  <c r="AG360" i="8"/>
  <c r="AM360" i="8" s="1"/>
  <c r="AN360" i="8" s="1"/>
  <c r="AG380" i="8"/>
  <c r="AG314" i="8"/>
  <c r="AG301" i="8"/>
  <c r="AG266" i="8"/>
  <c r="AG192" i="8"/>
  <c r="AG245" i="8"/>
  <c r="AM245" i="8" s="1"/>
  <c r="AN245" i="8" s="1"/>
  <c r="AG216" i="8"/>
  <c r="AG267" i="8"/>
  <c r="AM267" i="8" s="1"/>
  <c r="AN267" i="8" s="1"/>
  <c r="AG201" i="8"/>
  <c r="AG169" i="8"/>
  <c r="AG317" i="8"/>
  <c r="AG221" i="8"/>
  <c r="AG234" i="8"/>
  <c r="AG268" i="8"/>
  <c r="AG156" i="8"/>
  <c r="AG248" i="8"/>
  <c r="AM248" i="8" s="1"/>
  <c r="AN248" i="8" s="1"/>
  <c r="AG151" i="8"/>
  <c r="AG252" i="8"/>
  <c r="AG288" i="8"/>
  <c r="AG174" i="8"/>
  <c r="AG135" i="8"/>
  <c r="AG119" i="8"/>
  <c r="AM119" i="8" s="1"/>
  <c r="AN119" i="8" s="1"/>
  <c r="AG103" i="8"/>
  <c r="AG87" i="8"/>
  <c r="AM87" i="8" s="1"/>
  <c r="AN87" i="8" s="1"/>
  <c r="AG68" i="8"/>
  <c r="AG150" i="8"/>
  <c r="AG183" i="8"/>
  <c r="AG72" i="8"/>
  <c r="AG995" i="8"/>
  <c r="AG966" i="8"/>
  <c r="AG975" i="8"/>
  <c r="AG945" i="8"/>
  <c r="AM945" i="8" s="1"/>
  <c r="AN945" i="8" s="1"/>
  <c r="AG931" i="8"/>
  <c r="AG937" i="8"/>
  <c r="AG882" i="8"/>
  <c r="AG897" i="8"/>
  <c r="AG861" i="8"/>
  <c r="AG886" i="8"/>
  <c r="AG893" i="8"/>
  <c r="AG922" i="8"/>
  <c r="AM922" i="8" s="1"/>
  <c r="AN922" i="8" s="1"/>
  <c r="AG877" i="8"/>
  <c r="AG830" i="8"/>
  <c r="AG862" i="8"/>
  <c r="AG815" i="8"/>
  <c r="AG772" i="8"/>
  <c r="AG813" i="8"/>
  <c r="AG807" i="8"/>
  <c r="AG793" i="8"/>
  <c r="AM793" i="8" s="1"/>
  <c r="AN793" i="8" s="1"/>
  <c r="AG736" i="8"/>
  <c r="AG757" i="8"/>
  <c r="AG758" i="8"/>
  <c r="AG719" i="8"/>
  <c r="AG720" i="8"/>
  <c r="AG783" i="8"/>
  <c r="AM783" i="8" s="1"/>
  <c r="AN783" i="8" s="1"/>
  <c r="AG733" i="8"/>
  <c r="AM733" i="8" s="1"/>
  <c r="AN733" i="8" s="1"/>
  <c r="AG737" i="8"/>
  <c r="AM737" i="8" s="1"/>
  <c r="AN737" i="8" s="1"/>
  <c r="AG691" i="8"/>
  <c r="AG672" i="8"/>
  <c r="AG715" i="8"/>
  <c r="AG653" i="8"/>
  <c r="AG634" i="8"/>
  <c r="AG594" i="8"/>
  <c r="AG558" i="8"/>
  <c r="AG651" i="8"/>
  <c r="AM651" i="8" s="1"/>
  <c r="AN651" i="8" s="1"/>
  <c r="AG665" i="8"/>
  <c r="AG541" i="8"/>
  <c r="AG505" i="8"/>
  <c r="AG577" i="8"/>
  <c r="AG611" i="8"/>
  <c r="AG526" i="8"/>
  <c r="AG490" i="8"/>
  <c r="AG592" i="8"/>
  <c r="AM592" i="8" s="1"/>
  <c r="AN592" i="8" s="1"/>
  <c r="AG631" i="8"/>
  <c r="AG563" i="8"/>
  <c r="AG532" i="8"/>
  <c r="AG550" i="8"/>
  <c r="AG457" i="8"/>
  <c r="AG603" i="8"/>
  <c r="AG520" i="8"/>
  <c r="AM520" i="8" s="1"/>
  <c r="AN520" i="8" s="1"/>
  <c r="AG458" i="8"/>
  <c r="AM458" i="8" s="1"/>
  <c r="AN458" i="8" s="1"/>
  <c r="AG422" i="8"/>
  <c r="AG531" i="8"/>
  <c r="AG471" i="8"/>
  <c r="AG435" i="8"/>
  <c r="AG416" i="8"/>
  <c r="AG581" i="8"/>
  <c r="AM581" i="8" s="1"/>
  <c r="AN581" i="8" s="1"/>
  <c r="AG503" i="8"/>
  <c r="AG406" i="8"/>
  <c r="AM406" i="8" s="1"/>
  <c r="AN406" i="8" s="1"/>
  <c r="AG26" i="8"/>
  <c r="AG128" i="8"/>
  <c r="AG987" i="8"/>
  <c r="AG999" i="8"/>
  <c r="AG956" i="8"/>
  <c r="AG936" i="8"/>
  <c r="AG915" i="8"/>
  <c r="AM915" i="8" s="1"/>
  <c r="AN915" i="8" s="1"/>
  <c r="AG929" i="8"/>
  <c r="AM929" i="8" s="1"/>
  <c r="AN929" i="8" s="1"/>
  <c r="AG874" i="8"/>
  <c r="AG875" i="8"/>
  <c r="AG853" i="8"/>
  <c r="AG864" i="8"/>
  <c r="AG884" i="8"/>
  <c r="AG880" i="8"/>
  <c r="AG855" i="8"/>
  <c r="AM855" i="8" s="1"/>
  <c r="AN855" i="8" s="1"/>
  <c r="AG952" i="8"/>
  <c r="AM952" i="8" s="1"/>
  <c r="AN952" i="8" s="1"/>
  <c r="AG847" i="8"/>
  <c r="AG812" i="8"/>
  <c r="AG868" i="8"/>
  <c r="AG809" i="8"/>
  <c r="AG803" i="8"/>
  <c r="AG774" i="8"/>
  <c r="AG820" i="8"/>
  <c r="AG753" i="8"/>
  <c r="AM753" i="8" s="1"/>
  <c r="AN753" i="8" s="1"/>
  <c r="AG741" i="8"/>
  <c r="AG747" i="8"/>
  <c r="AG716" i="8"/>
  <c r="AG767" i="8"/>
  <c r="AG729" i="8"/>
  <c r="AG707" i="8"/>
  <c r="AG718" i="8"/>
  <c r="AM718" i="8" s="1"/>
  <c r="AN718" i="8" s="1"/>
  <c r="AG668" i="8"/>
  <c r="AM668" i="8" s="1"/>
  <c r="AN668" i="8" s="1"/>
  <c r="AG710" i="8"/>
  <c r="AG645" i="8"/>
  <c r="AG626" i="8"/>
  <c r="AG590" i="8"/>
  <c r="AG554" i="8"/>
  <c r="AG646" i="8"/>
  <c r="AM646" i="8" s="1"/>
  <c r="AN646" i="8" s="1"/>
  <c r="AG662" i="8"/>
  <c r="AM662" i="8" s="1"/>
  <c r="AN662" i="8" s="1"/>
  <c r="AG537" i="8"/>
  <c r="AM537" i="8" s="1"/>
  <c r="AN537" i="8" s="1"/>
  <c r="AG501" i="8"/>
  <c r="AG561" i="8"/>
  <c r="AG589" i="8"/>
  <c r="AG522" i="8"/>
  <c r="AG486" i="8"/>
  <c r="AG591" i="8"/>
  <c r="AG625" i="8"/>
  <c r="AG553" i="8"/>
  <c r="AM553" i="8" s="1"/>
  <c r="AN553" i="8" s="1"/>
  <c r="AG519" i="8"/>
  <c r="AG495" i="8"/>
  <c r="AG453" i="8"/>
  <c r="AG507" i="8"/>
  <c r="AG508" i="8"/>
  <c r="AG454" i="8"/>
  <c r="AG418" i="8"/>
  <c r="AM418" i="8" s="1"/>
  <c r="AN418" i="8" s="1"/>
  <c r="AG607" i="8"/>
  <c r="AG467" i="8"/>
  <c r="AG628" i="8"/>
  <c r="AG407" i="8"/>
  <c r="AG497" i="8"/>
  <c r="AG496" i="8"/>
  <c r="AG394" i="8"/>
  <c r="AG516" i="8"/>
  <c r="AM516" i="8" s="1"/>
  <c r="AN516" i="8" s="1"/>
  <c r="AG392" i="8"/>
  <c r="AM392" i="8" s="1"/>
  <c r="AN392" i="8" s="1"/>
  <c r="AG403" i="8"/>
  <c r="AG353" i="8"/>
  <c r="AG535" i="8"/>
  <c r="AG364" i="8"/>
  <c r="AG311" i="8"/>
  <c r="AG350" i="8"/>
  <c r="AG316" i="8"/>
  <c r="AG481" i="8"/>
  <c r="AM481" i="8" s="1"/>
  <c r="AN481" i="8" s="1"/>
  <c r="AG352" i="8"/>
  <c r="AG343" i="8"/>
  <c r="AG306" i="8"/>
  <c r="AG292" i="8"/>
  <c r="AG258" i="8"/>
  <c r="AG184" i="8"/>
  <c r="AG240" i="8"/>
  <c r="AG329" i="8"/>
  <c r="AG259" i="8"/>
  <c r="AG193" i="8"/>
  <c r="AG164" i="8"/>
  <c r="AG247" i="8"/>
  <c r="AG213" i="8"/>
  <c r="AG226" i="8"/>
  <c r="AG231" i="8"/>
  <c r="AM231" i="8" s="1"/>
  <c r="AN231" i="8" s="1"/>
  <c r="AG154" i="8"/>
  <c r="AG265" i="8"/>
  <c r="AG145" i="8"/>
  <c r="AG235" i="8"/>
  <c r="AG256" i="8"/>
  <c r="AG208" i="8"/>
  <c r="AG131" i="8"/>
  <c r="AG115" i="8"/>
  <c r="AG99" i="8"/>
  <c r="AM99" i="8" s="1"/>
  <c r="AN99" i="8" s="1"/>
  <c r="AG79" i="8"/>
  <c r="AG178" i="8"/>
  <c r="AG65" i="8"/>
  <c r="AG198" i="8"/>
  <c r="AG62" i="8"/>
  <c r="AG13" i="8"/>
  <c r="AG1001" i="8"/>
  <c r="AG1005" i="8"/>
  <c r="AM1005" i="8" s="1"/>
  <c r="AN1005" i="8" s="1"/>
  <c r="AG935" i="8"/>
  <c r="AG827" i="8"/>
  <c r="AG857" i="8"/>
  <c r="AG789" i="8"/>
  <c r="AG704" i="8"/>
  <c r="AG697" i="8"/>
  <c r="AG618" i="8"/>
  <c r="AG620" i="8"/>
  <c r="AM620" i="8" s="1"/>
  <c r="AN620" i="8" s="1"/>
  <c r="AG579" i="8"/>
  <c r="AG593" i="8"/>
  <c r="AG445" i="8"/>
  <c r="AG654" i="8"/>
  <c r="AG491" i="8"/>
  <c r="AG663" i="8"/>
  <c r="AG365" i="8"/>
  <c r="AM365" i="8" s="1"/>
  <c r="AN365" i="8" s="1"/>
  <c r="AG335" i="8"/>
  <c r="AM335" i="8" s="1"/>
  <c r="AN335" i="8" s="1"/>
  <c r="AG320" i="8"/>
  <c r="AG338" i="8"/>
  <c r="AG282" i="8"/>
  <c r="AG244" i="8"/>
  <c r="AG205" i="8"/>
  <c r="AG237" i="8"/>
  <c r="AG239" i="8"/>
  <c r="AG175" i="8"/>
  <c r="AM175" i="8" s="1"/>
  <c r="AN175" i="8" s="1"/>
  <c r="AG203" i="8"/>
  <c r="AG117" i="8"/>
  <c r="AG153" i="8"/>
  <c r="AG182" i="8"/>
  <c r="AG16" i="8"/>
  <c r="AG21" i="8"/>
  <c r="AG45" i="8"/>
  <c r="AG110" i="8"/>
  <c r="AG106" i="8"/>
  <c r="AG977" i="8"/>
  <c r="AG980" i="8"/>
  <c r="AG888" i="8"/>
  <c r="AG866" i="8"/>
  <c r="AG865" i="8"/>
  <c r="AG765" i="8"/>
  <c r="AG692" i="8"/>
  <c r="AM692" i="8" s="1"/>
  <c r="AN692" i="8" s="1"/>
  <c r="AG680" i="8"/>
  <c r="AG606" i="8"/>
  <c r="AG587" i="8"/>
  <c r="AG538" i="8"/>
  <c r="AG569" i="8"/>
  <c r="AG742" i="8"/>
  <c r="AG542" i="8"/>
  <c r="AM542" i="8" s="1"/>
  <c r="AN542" i="8" s="1"/>
  <c r="AG393" i="8"/>
  <c r="AM393" i="8" s="1"/>
  <c r="AN393" i="8" s="1"/>
  <c r="AG399" i="8"/>
  <c r="AG357" i="8"/>
  <c r="AG323" i="8"/>
  <c r="AG308" i="8"/>
  <c r="AG371" i="8"/>
  <c r="AG270" i="8"/>
  <c r="AM270" i="8" s="1"/>
  <c r="AN270" i="8" s="1"/>
  <c r="AG232" i="8"/>
  <c r="AM232" i="8" s="1"/>
  <c r="AN232" i="8" s="1"/>
  <c r="AG197" i="8"/>
  <c r="AM197" i="8" s="1"/>
  <c r="AN197" i="8" s="1"/>
  <c r="AG225" i="8"/>
  <c r="AG215" i="8"/>
  <c r="AG147" i="8"/>
  <c r="AG179" i="8"/>
  <c r="AG111" i="8"/>
  <c r="AG276" i="8"/>
  <c r="AM276" i="8" s="1"/>
  <c r="AN276" i="8" s="1"/>
  <c r="AG76" i="8"/>
  <c r="AG986" i="8"/>
  <c r="AG913" i="8"/>
  <c r="AG994" i="8"/>
  <c r="AG891" i="8"/>
  <c r="AG824" i="8"/>
  <c r="AG770" i="8"/>
  <c r="AG759" i="8"/>
  <c r="AG660" i="8"/>
  <c r="AG582" i="8"/>
  <c r="AG525" i="8"/>
  <c r="AG514" i="8"/>
  <c r="AG694" i="8"/>
  <c r="AG703" i="8"/>
  <c r="AG511" i="8"/>
  <c r="AG423" i="8"/>
  <c r="AG391" i="8"/>
  <c r="AG345" i="8"/>
  <c r="AM345" i="8" s="1"/>
  <c r="AN345" i="8" s="1"/>
  <c r="AG315" i="8"/>
  <c r="AG296" i="8"/>
  <c r="AG330" i="8"/>
  <c r="AG262" i="8"/>
  <c r="AG220" i="8"/>
  <c r="AG185" i="8"/>
  <c r="AG217" i="8"/>
  <c r="AM217" i="8" s="1"/>
  <c r="AN217" i="8" s="1"/>
  <c r="AG157" i="8"/>
  <c r="AM157" i="8" s="1"/>
  <c r="AN157" i="8" s="1"/>
  <c r="AG293" i="8"/>
  <c r="AG264" i="8"/>
  <c r="AG105" i="8"/>
  <c r="AG78" i="8"/>
  <c r="AG69" i="8"/>
  <c r="AG28" i="8"/>
  <c r="AM28" i="8" s="1"/>
  <c r="AN28" i="8" s="1"/>
  <c r="AG42" i="8"/>
  <c r="AM42" i="8" s="1"/>
  <c r="AN42" i="8" s="1"/>
  <c r="AG50" i="8"/>
  <c r="AG84" i="8"/>
  <c r="AG132" i="8"/>
  <c r="AG94" i="8"/>
  <c r="AG36" i="8"/>
  <c r="AM36" i="8" s="1"/>
  <c r="AN36" i="8" s="1"/>
  <c r="AG967" i="8"/>
  <c r="AG902" i="8"/>
  <c r="AG917" i="8"/>
  <c r="AG925" i="8"/>
  <c r="AG816" i="8"/>
  <c r="AG787" i="8"/>
  <c r="AG786" i="8"/>
  <c r="AG730" i="8"/>
  <c r="AG570" i="8"/>
  <c r="AG513" i="8"/>
  <c r="AM513" i="8" s="1"/>
  <c r="AN513" i="8" s="1"/>
  <c r="AG498" i="8"/>
  <c r="AG595" i="8"/>
  <c r="AM595" i="8" s="1"/>
  <c r="AN595" i="8" s="1"/>
  <c r="AG539" i="8"/>
  <c r="AG487" i="8"/>
  <c r="AG402" i="8"/>
  <c r="AG464" i="8"/>
  <c r="AG523" i="8"/>
  <c r="AG299" i="8"/>
  <c r="AG340" i="8"/>
  <c r="AG318" i="8"/>
  <c r="AG250" i="8"/>
  <c r="AG212" i="8"/>
  <c r="AG173" i="8"/>
  <c r="AG358" i="8"/>
  <c r="AG155" i="8"/>
  <c r="AG257" i="8"/>
  <c r="AG144" i="8"/>
  <c r="AG101" i="8"/>
  <c r="AM101" i="8" s="1"/>
  <c r="AN101" i="8" s="1"/>
  <c r="AG56" i="8"/>
  <c r="AG53" i="8"/>
  <c r="AG47" i="8"/>
  <c r="AG138" i="8"/>
  <c r="AG948" i="8"/>
  <c r="AG924" i="8"/>
  <c r="AG867" i="8"/>
  <c r="AM867" i="8" s="1"/>
  <c r="AN867" i="8" s="1"/>
  <c r="AG851" i="8"/>
  <c r="AM851" i="8" s="1"/>
  <c r="AN851" i="8" s="1"/>
  <c r="AG825" i="8"/>
  <c r="AG834" i="8"/>
  <c r="AG721" i="8"/>
  <c r="AG675" i="8"/>
  <c r="AG690" i="8"/>
  <c r="AG643" i="8"/>
  <c r="AG726" i="8"/>
  <c r="AG485" i="8"/>
  <c r="AG483" i="8"/>
  <c r="AG459" i="8"/>
  <c r="AG460" i="8"/>
  <c r="AG512" i="8"/>
  <c r="AG401" i="8"/>
  <c r="AG544" i="8"/>
  <c r="AG384" i="8"/>
  <c r="AG310" i="8"/>
  <c r="AM310" i="8" s="1"/>
  <c r="AN310" i="8" s="1"/>
  <c r="AG196" i="8"/>
  <c r="AG283" i="8"/>
  <c r="AG165" i="8"/>
  <c r="AG238" i="8"/>
  <c r="AG313" i="8"/>
  <c r="AG243" i="8"/>
  <c r="AM243" i="8" s="1"/>
  <c r="AN243" i="8" s="1"/>
  <c r="AG137" i="8"/>
  <c r="AG95" i="8"/>
  <c r="AG70" i="8"/>
  <c r="AG12" i="8"/>
  <c r="AG17" i="8"/>
  <c r="AG25" i="8"/>
  <c r="AG59" i="8"/>
  <c r="AG90" i="8"/>
  <c r="AG949" i="8"/>
  <c r="AG910" i="8"/>
  <c r="AM910" i="8" s="1"/>
  <c r="AN910" i="8" s="1"/>
  <c r="AG974" i="8"/>
  <c r="AG821" i="8"/>
  <c r="AG775" i="8"/>
  <c r="AG731" i="8"/>
  <c r="AG709" i="8"/>
  <c r="AG659" i="8"/>
  <c r="AG666" i="8"/>
  <c r="AG600" i="8"/>
  <c r="AG623" i="8"/>
  <c r="AG585" i="8"/>
  <c r="AG466" i="8"/>
  <c r="AG447" i="8"/>
  <c r="AG436" i="8"/>
  <c r="AG408" i="8"/>
  <c r="AM408" i="8" s="1"/>
  <c r="AN408" i="8" s="1"/>
  <c r="AG382" i="8"/>
  <c r="AM382" i="8" s="1"/>
  <c r="AN382" i="8" s="1"/>
  <c r="AG376" i="8"/>
  <c r="AM376" i="8" s="1"/>
  <c r="AN376" i="8" s="1"/>
  <c r="AG363" i="8"/>
  <c r="AG298" i="8"/>
  <c r="AG188" i="8"/>
  <c r="AG271" i="8"/>
  <c r="AG162" i="8"/>
  <c r="AG230" i="8"/>
  <c r="AG253" i="8"/>
  <c r="AG219" i="8"/>
  <c r="AG133" i="8"/>
  <c r="AG89" i="8"/>
  <c r="AG272" i="8"/>
  <c r="AG38" i="8"/>
  <c r="AG52" i="8"/>
  <c r="AG31" i="8"/>
  <c r="AG904" i="8"/>
  <c r="AG962" i="8"/>
  <c r="AG878" i="8"/>
  <c r="AG796" i="8"/>
  <c r="AG764" i="8"/>
  <c r="AG806" i="8"/>
  <c r="AG683" i="8"/>
  <c r="AG689" i="8"/>
  <c r="AG648" i="8"/>
  <c r="AG555" i="8"/>
  <c r="AM555" i="8" s="1"/>
  <c r="AN555" i="8" s="1"/>
  <c r="AG564" i="8"/>
  <c r="AG480" i="8"/>
  <c r="AG442" i="8"/>
  <c r="AG499" i="8"/>
  <c r="AG515" i="8"/>
  <c r="AG405" i="8"/>
  <c r="AG456" i="8"/>
  <c r="AG346" i="8"/>
  <c r="AM346" i="8" s="1"/>
  <c r="AN346" i="8" s="1"/>
  <c r="AG354" i="8"/>
  <c r="AG321" i="8"/>
  <c r="AG176" i="8"/>
  <c r="AG263" i="8"/>
  <c r="AG159" i="8"/>
  <c r="AG218" i="8"/>
  <c r="AM218" i="8" s="1"/>
  <c r="AN218" i="8" s="1"/>
  <c r="AG166" i="8"/>
  <c r="AG305" i="8"/>
  <c r="AM305" i="8" s="1"/>
  <c r="AN305" i="8" s="1"/>
  <c r="AG127" i="8"/>
  <c r="AG85" i="8"/>
  <c r="AG191" i="8"/>
  <c r="AG126" i="8"/>
  <c r="AG148" i="8"/>
  <c r="AG976" i="8"/>
  <c r="AG961" i="8"/>
  <c r="AG889" i="8"/>
  <c r="AM889" i="8" s="1"/>
  <c r="AN889" i="8" s="1"/>
  <c r="AG903" i="8"/>
  <c r="AG784" i="8"/>
  <c r="AG748" i="8"/>
  <c r="AG728" i="8"/>
  <c r="AG706" i="8"/>
  <c r="AG642" i="8"/>
  <c r="AG632" i="8"/>
  <c r="AM632" i="8" s="1"/>
  <c r="AN632" i="8" s="1"/>
  <c r="AG678" i="8"/>
  <c r="AM678" i="8" s="1"/>
  <c r="AN678" i="8" s="1"/>
  <c r="AG655" i="8"/>
  <c r="AG469" i="8"/>
  <c r="AG430" i="8"/>
  <c r="AG419" i="8"/>
  <c r="AG425" i="8"/>
  <c r="AG381" i="8"/>
  <c r="AG367" i="8"/>
  <c r="AM367" i="8" s="1"/>
  <c r="AN367" i="8" s="1"/>
  <c r="AG332" i="8"/>
  <c r="AM332" i="8" s="1"/>
  <c r="AN332" i="8" s="1"/>
  <c r="AG366" i="8"/>
  <c r="AG297" i="8"/>
  <c r="AG309" i="8"/>
  <c r="AG251" i="8"/>
  <c r="AG290" i="8"/>
  <c r="AG273" i="8"/>
  <c r="AG202" i="8"/>
  <c r="AG261" i="8"/>
  <c r="AG121" i="8"/>
  <c r="AG71" i="8"/>
  <c r="AG142" i="8"/>
  <c r="AG100" i="8"/>
  <c r="AG33" i="8"/>
  <c r="AG14" i="8"/>
  <c r="AG15" i="8"/>
  <c r="AG104" i="8"/>
  <c r="AG67" i="8"/>
  <c r="AG88" i="8"/>
  <c r="AG22" i="8"/>
  <c r="G80" i="7"/>
  <c r="K19" i="2" s="1"/>
  <c r="X5" i="8"/>
  <c r="AB25" i="3"/>
  <c r="AE25" i="3"/>
  <c r="AD25" i="3"/>
  <c r="AC25" i="3"/>
  <c r="AA25" i="3"/>
  <c r="Z23" i="3"/>
  <c r="C23" i="3"/>
  <c r="AB23" i="3"/>
  <c r="AD23" i="3"/>
  <c r="AC23" i="3"/>
  <c r="AG170" i="8"/>
  <c r="AD43" i="3"/>
  <c r="C40" i="3"/>
  <c r="Z42" i="3"/>
  <c r="C33" i="3"/>
  <c r="AE23" i="3"/>
  <c r="AL145" i="8"/>
  <c r="AL56" i="8"/>
  <c r="AL22" i="8"/>
  <c r="AM22" i="8" s="1"/>
  <c r="AN22" i="8" s="1"/>
  <c r="AL208" i="8"/>
  <c r="AL17" i="8"/>
  <c r="AL28" i="8"/>
  <c r="AL81" i="8"/>
  <c r="AL68" i="8"/>
  <c r="AL98" i="8"/>
  <c r="AL114" i="8"/>
  <c r="AM114" i="8" s="1"/>
  <c r="AN114" i="8" s="1"/>
  <c r="AL50" i="8"/>
  <c r="AL42" i="8"/>
  <c r="AL991" i="8"/>
  <c r="AL1005" i="8"/>
  <c r="AL982" i="8"/>
  <c r="AM982" i="8" s="1"/>
  <c r="AN982" i="8" s="1"/>
  <c r="AL981" i="8"/>
  <c r="AM981" i="8" s="1"/>
  <c r="AN981" i="8" s="1"/>
  <c r="AL959" i="8"/>
  <c r="AL954" i="8"/>
  <c r="AM954" i="8" s="1"/>
  <c r="AN954" i="8" s="1"/>
  <c r="AL895" i="8"/>
  <c r="AL930" i="8"/>
  <c r="AL38" i="8"/>
  <c r="AL52" i="8"/>
  <c r="AL92" i="8"/>
  <c r="AL975" i="8"/>
  <c r="AL992" i="8"/>
  <c r="AL957" i="8"/>
  <c r="AL972" i="8"/>
  <c r="AM972" i="8" s="1"/>
  <c r="AN972" i="8" s="1"/>
  <c r="AL990" i="8"/>
  <c r="AL943" i="8"/>
  <c r="AL980" i="8"/>
  <c r="AL914" i="8"/>
  <c r="AL912" i="8"/>
  <c r="AL894" i="8"/>
  <c r="AL140" i="8"/>
  <c r="AM140" i="8" s="1"/>
  <c r="AN140" i="8" s="1"/>
  <c r="AL983" i="8"/>
  <c r="AL976" i="8"/>
  <c r="AL966" i="8"/>
  <c r="AL1006" i="8"/>
  <c r="AL927" i="8"/>
  <c r="AL950" i="8"/>
  <c r="AL928" i="8"/>
  <c r="AL910" i="8"/>
  <c r="AL985" i="8"/>
  <c r="AL917" i="8"/>
  <c r="AL913" i="8"/>
  <c r="AL932" i="8"/>
  <c r="AL847" i="8"/>
  <c r="AL898" i="8"/>
  <c r="AL939" i="8"/>
  <c r="AL842" i="8"/>
  <c r="AL861" i="8"/>
  <c r="AL843" i="8"/>
  <c r="AL824" i="8"/>
  <c r="AL811" i="8"/>
  <c r="AL809" i="8"/>
  <c r="AL777" i="8"/>
  <c r="AL804" i="8"/>
  <c r="AL851" i="8"/>
  <c r="AL796" i="8"/>
  <c r="AM796" i="8" s="1"/>
  <c r="AN796" i="8" s="1"/>
  <c r="AL802" i="8"/>
  <c r="AL779" i="8"/>
  <c r="AL803" i="8"/>
  <c r="AL721" i="8"/>
  <c r="AL726" i="8"/>
  <c r="AL814" i="8"/>
  <c r="AL763" i="8"/>
  <c r="AL728" i="8"/>
  <c r="AL678" i="8"/>
  <c r="AL646" i="8"/>
  <c r="AL735" i="8"/>
  <c r="AL644" i="8"/>
  <c r="AL612" i="8"/>
  <c r="AL580" i="8"/>
  <c r="AL548" i="8"/>
  <c r="AL672" i="8"/>
  <c r="AM672" i="8" s="1"/>
  <c r="AN672" i="8" s="1"/>
  <c r="AL738" i="8"/>
  <c r="AL638" i="8"/>
  <c r="AL606" i="8"/>
  <c r="AL574" i="8"/>
  <c r="AL649" i="8"/>
  <c r="AL633" i="8"/>
  <c r="AL554" i="8"/>
  <c r="AL540" i="8"/>
  <c r="AL631" i="8"/>
  <c r="AL550" i="8"/>
  <c r="AL533" i="8"/>
  <c r="AL577" i="8"/>
  <c r="AL518" i="8"/>
  <c r="AL486" i="8"/>
  <c r="AL525" i="8"/>
  <c r="AM525" i="8" s="1"/>
  <c r="AN525" i="8" s="1"/>
  <c r="AL467" i="8"/>
  <c r="AL435" i="8"/>
  <c r="AL702" i="8"/>
  <c r="AL487" i="8"/>
  <c r="AL515" i="8"/>
  <c r="AL468" i="8"/>
  <c r="AL436" i="8"/>
  <c r="AL404" i="8"/>
  <c r="AL512" i="8"/>
  <c r="AL504" i="8"/>
  <c r="AL395" i="8"/>
  <c r="AL496" i="8"/>
  <c r="AL1002" i="8"/>
  <c r="AL1001" i="8"/>
  <c r="AL958" i="8"/>
  <c r="AL971" i="8"/>
  <c r="AL919" i="8"/>
  <c r="AL938" i="8"/>
  <c r="AL920" i="8"/>
  <c r="AL891" i="8"/>
  <c r="AL961" i="8"/>
  <c r="AL890" i="8"/>
  <c r="AL908" i="8"/>
  <c r="AL902" i="8"/>
  <c r="AL925" i="8"/>
  <c r="AL897" i="8"/>
  <c r="AL909" i="8"/>
  <c r="AL834" i="8"/>
  <c r="AL846" i="8"/>
  <c r="AL905" i="8"/>
  <c r="AL870" i="8"/>
  <c r="AM870" i="8" s="1"/>
  <c r="AN870" i="8" s="1"/>
  <c r="AL841" i="8"/>
  <c r="AL805" i="8"/>
  <c r="AM805" i="8" s="1"/>
  <c r="AN805" i="8" s="1"/>
  <c r="AL773" i="8"/>
  <c r="AL783" i="8"/>
  <c r="AL820" i="8"/>
  <c r="AL787" i="8"/>
  <c r="AL800" i="8"/>
  <c r="AL769" i="8"/>
  <c r="AL768" i="8"/>
  <c r="AL775" i="8"/>
  <c r="AM775" i="8" s="1"/>
  <c r="AN775" i="8" s="1"/>
  <c r="AL722" i="8"/>
  <c r="AL784" i="8"/>
  <c r="AL760" i="8"/>
  <c r="AL720" i="8"/>
  <c r="AL674" i="8"/>
  <c r="AL771" i="8"/>
  <c r="AL727" i="8"/>
  <c r="AL640" i="8"/>
  <c r="AL608" i="8"/>
  <c r="AL576" i="8"/>
  <c r="AL544" i="8"/>
  <c r="AL671" i="8"/>
  <c r="AL732" i="8"/>
  <c r="AL634" i="8"/>
  <c r="AL602" i="8"/>
  <c r="AM602" i="8" s="1"/>
  <c r="AN602" i="8" s="1"/>
  <c r="AL741" i="8"/>
  <c r="AL724" i="8"/>
  <c r="AL623" i="8"/>
  <c r="AL553" i="8"/>
  <c r="AL536" i="8"/>
  <c r="AL615" i="8"/>
  <c r="AL717" i="8"/>
  <c r="AM717" i="8" s="1"/>
  <c r="AN717" i="8" s="1"/>
  <c r="AL700" i="8"/>
  <c r="AL549" i="8"/>
  <c r="AM549" i="8" s="1"/>
  <c r="AN549" i="8" s="1"/>
  <c r="AL514" i="8"/>
  <c r="AL482" i="8"/>
  <c r="AL517" i="8"/>
  <c r="AL463" i="8"/>
  <c r="AL431" i="8"/>
  <c r="AL683" i="8"/>
  <c r="AL731" i="8"/>
  <c r="AL511" i="8"/>
  <c r="AL464" i="8"/>
  <c r="AL432" i="8"/>
  <c r="AL400" i="8"/>
  <c r="AL501" i="8"/>
  <c r="AL495" i="8"/>
  <c r="AL391" i="8"/>
  <c r="AL474" i="8"/>
  <c r="AL401" i="8"/>
  <c r="AL405" i="8"/>
  <c r="AL441" i="8"/>
  <c r="AL385" i="8"/>
  <c r="AL454" i="8"/>
  <c r="AL370" i="8"/>
  <c r="AL338" i="8"/>
  <c r="AM338" i="8" s="1"/>
  <c r="AN338" i="8" s="1"/>
  <c r="AL363" i="8"/>
  <c r="AL453" i="8"/>
  <c r="AL360" i="8"/>
  <c r="AL339" i="8"/>
  <c r="AL314" i="8"/>
  <c r="AL343" i="8"/>
  <c r="AL315" i="8"/>
  <c r="AL611" i="8"/>
  <c r="AL357" i="8"/>
  <c r="AL312" i="8"/>
  <c r="AL238" i="8"/>
  <c r="AL329" i="8"/>
  <c r="AL265" i="8"/>
  <c r="AL195" i="8"/>
  <c r="AL243" i="8"/>
  <c r="AL211" i="8"/>
  <c r="AL274" i="8"/>
  <c r="AL200" i="8"/>
  <c r="AL287" i="8"/>
  <c r="AL255" i="8"/>
  <c r="AL189" i="8"/>
  <c r="AL163" i="8"/>
  <c r="AL212" i="8"/>
  <c r="AL186" i="8"/>
  <c r="AL290" i="8"/>
  <c r="AL240" i="8"/>
  <c r="AL245" i="8"/>
  <c r="AL168" i="8"/>
  <c r="AL256" i="8"/>
  <c r="AL55" i="8"/>
  <c r="AL108" i="8"/>
  <c r="AL994" i="8"/>
  <c r="AL996" i="8"/>
  <c r="AL979" i="8"/>
  <c r="AL948" i="8"/>
  <c r="AL911" i="8"/>
  <c r="AL922" i="8"/>
  <c r="AL904" i="8"/>
  <c r="AL889" i="8"/>
  <c r="AL934" i="8"/>
  <c r="AL882" i="8"/>
  <c r="AL868" i="8"/>
  <c r="AL896" i="8"/>
  <c r="AL878" i="8"/>
  <c r="AL875" i="8"/>
  <c r="AL923" i="8"/>
  <c r="AL826" i="8"/>
  <c r="AL837" i="8"/>
  <c r="AL865" i="8"/>
  <c r="AL864" i="8"/>
  <c r="AL839" i="8"/>
  <c r="AL801" i="8"/>
  <c r="AL858" i="8"/>
  <c r="AL770" i="8"/>
  <c r="AL795" i="8"/>
  <c r="AL818" i="8"/>
  <c r="AL790" i="8"/>
  <c r="AL765" i="8"/>
  <c r="AL751" i="8"/>
  <c r="AL759" i="8"/>
  <c r="AL718" i="8"/>
  <c r="AL778" i="8"/>
  <c r="AL755" i="8"/>
  <c r="AL704" i="8"/>
  <c r="AL670" i="8"/>
  <c r="AM670" i="8" s="1"/>
  <c r="AN670" i="8" s="1"/>
  <c r="AL752" i="8"/>
  <c r="AL719" i="8"/>
  <c r="AL636" i="8"/>
  <c r="AL604" i="8"/>
  <c r="AL572" i="8"/>
  <c r="AL723" i="8"/>
  <c r="AL661" i="8"/>
  <c r="AL701" i="8"/>
  <c r="AL630" i="8"/>
  <c r="AL598" i="8"/>
  <c r="AL691" i="8"/>
  <c r="AL715" i="8"/>
  <c r="AL613" i="8"/>
  <c r="AL542" i="8"/>
  <c r="AL532" i="8"/>
  <c r="AM532" i="8" s="1"/>
  <c r="AN532" i="8" s="1"/>
  <c r="AL605" i="8"/>
  <c r="AM605" i="8" s="1"/>
  <c r="AN605" i="8" s="1"/>
  <c r="AL627" i="8"/>
  <c r="AL697" i="8"/>
  <c r="AL547" i="8"/>
  <c r="AL510" i="8"/>
  <c r="AL665" i="8"/>
  <c r="AL508" i="8"/>
  <c r="AL459" i="8"/>
  <c r="AL427" i="8"/>
  <c r="AM427" i="8" s="1"/>
  <c r="AN427" i="8" s="1"/>
  <c r="AL637" i="8"/>
  <c r="AM637" i="8" s="1"/>
  <c r="AN637" i="8" s="1"/>
  <c r="AL712" i="8"/>
  <c r="AL500" i="8"/>
  <c r="AL460" i="8"/>
  <c r="AL428" i="8"/>
  <c r="AL396" i="8"/>
  <c r="AL491" i="8"/>
  <c r="AL480" i="8"/>
  <c r="AM480" i="8" s="1"/>
  <c r="AN480" i="8" s="1"/>
  <c r="AL387" i="8"/>
  <c r="AL466" i="8"/>
  <c r="AL399" i="8"/>
  <c r="AL403" i="8"/>
  <c r="AL433" i="8"/>
  <c r="AL543" i="8"/>
  <c r="AL446" i="8"/>
  <c r="AL366" i="8"/>
  <c r="AL485" i="8"/>
  <c r="AL359" i="8"/>
  <c r="AL418" i="8"/>
  <c r="AL794" i="8"/>
  <c r="AL365" i="8"/>
  <c r="AL310" i="8"/>
  <c r="AL394" i="8"/>
  <c r="AL311" i="8"/>
  <c r="AL597" i="8"/>
  <c r="AL348" i="8"/>
  <c r="AL308" i="8"/>
  <c r="AL234" i="8"/>
  <c r="AL298" i="8"/>
  <c r="AL261" i="8"/>
  <c r="AL191" i="8"/>
  <c r="AL239" i="8"/>
  <c r="AL505" i="8"/>
  <c r="AL270" i="8"/>
  <c r="AL196" i="8"/>
  <c r="AL283" i="8"/>
  <c r="AL251" i="8"/>
  <c r="AL185" i="8"/>
  <c r="AL162" i="8"/>
  <c r="AL207" i="8"/>
  <c r="AL178" i="8"/>
  <c r="AM178" i="8" s="1"/>
  <c r="AN178" i="8" s="1"/>
  <c r="AL272" i="8"/>
  <c r="AL232" i="8"/>
  <c r="AL155" i="8"/>
  <c r="AL167" i="8"/>
  <c r="AL229" i="8"/>
  <c r="AL77" i="8"/>
  <c r="AL999" i="8"/>
  <c r="AM999" i="8" s="1"/>
  <c r="AN999" i="8" s="1"/>
  <c r="AL997" i="8"/>
  <c r="AM997" i="8" s="1"/>
  <c r="AN997" i="8" s="1"/>
  <c r="AL1003" i="8"/>
  <c r="AL952" i="8"/>
  <c r="AL945" i="8"/>
  <c r="AL929" i="8"/>
  <c r="AL946" i="8"/>
  <c r="AL880" i="8"/>
  <c r="AL931" i="8"/>
  <c r="AL886" i="8"/>
  <c r="AL862" i="8"/>
  <c r="AL838" i="8"/>
  <c r="AL822" i="8"/>
  <c r="AL785" i="8"/>
  <c r="AL762" i="8"/>
  <c r="AL798" i="8"/>
  <c r="AL854" i="8"/>
  <c r="AL742" i="8"/>
  <c r="AL734" i="8"/>
  <c r="AL817" i="8"/>
  <c r="AL743" i="8"/>
  <c r="AL658" i="8"/>
  <c r="AL716" i="8"/>
  <c r="AL620" i="8"/>
  <c r="AL564" i="8"/>
  <c r="AL677" i="8"/>
  <c r="AL647" i="8"/>
  <c r="AL594" i="8"/>
  <c r="AL663" i="8"/>
  <c r="AL581" i="8"/>
  <c r="AL546" i="8"/>
  <c r="AL563" i="8"/>
  <c r="AL695" i="8"/>
  <c r="AL526" i="8"/>
  <c r="AL652" i="8"/>
  <c r="AL471" i="8"/>
  <c r="AL415" i="8"/>
  <c r="AL643" i="8"/>
  <c r="AL476" i="8"/>
  <c r="AL420" i="8"/>
  <c r="AL555" i="8"/>
  <c r="AL422" i="8"/>
  <c r="AL458" i="8"/>
  <c r="AL484" i="8"/>
  <c r="AL457" i="8"/>
  <c r="AL535" i="8"/>
  <c r="AL386" i="8"/>
  <c r="AL13" i="8"/>
  <c r="AL986" i="8"/>
  <c r="AL993" i="8"/>
  <c r="AL977" i="8"/>
  <c r="AL951" i="8"/>
  <c r="AL937" i="8"/>
  <c r="AL916" i="8"/>
  <c r="AL956" i="8"/>
  <c r="AL879" i="8"/>
  <c r="AL900" i="8"/>
  <c r="AL885" i="8"/>
  <c r="AL829" i="8"/>
  <c r="AL867" i="8"/>
  <c r="AL840" i="8"/>
  <c r="AL781" i="8"/>
  <c r="AL758" i="8"/>
  <c r="AL786" i="8"/>
  <c r="AL815" i="8"/>
  <c r="AL740" i="8"/>
  <c r="AL730" i="8"/>
  <c r="AL807" i="8"/>
  <c r="AL694" i="8"/>
  <c r="AL654" i="8"/>
  <c r="AL708" i="8"/>
  <c r="AL616" i="8"/>
  <c r="AL560" i="8"/>
  <c r="AL656" i="8"/>
  <c r="AL645" i="8"/>
  <c r="AL590" i="8"/>
  <c r="AL653" i="8"/>
  <c r="AL570" i="8"/>
  <c r="AL528" i="8"/>
  <c r="AL558" i="8"/>
  <c r="AL660" i="8"/>
  <c r="AL522" i="8"/>
  <c r="AL589" i="8"/>
  <c r="AL455" i="8"/>
  <c r="AL411" i="8"/>
  <c r="AL545" i="8"/>
  <c r="AL472" i="8"/>
  <c r="AL416" i="8"/>
  <c r="AL668" i="8"/>
  <c r="AL410" i="8"/>
  <c r="AL450" i="8"/>
  <c r="AL429" i="8"/>
  <c r="AL449" i="8"/>
  <c r="AL513" i="8"/>
  <c r="AL382" i="8"/>
  <c r="AL342" i="8"/>
  <c r="AL351" i="8"/>
  <c r="AL372" i="8"/>
  <c r="AL978" i="8"/>
  <c r="AL989" i="8"/>
  <c r="AL968" i="8"/>
  <c r="AL906" i="8"/>
  <c r="AL924" i="8"/>
  <c r="AL907" i="8"/>
  <c r="AL926" i="8"/>
  <c r="AL871" i="8"/>
  <c r="AL869" i="8"/>
  <c r="AL884" i="8"/>
  <c r="AL821" i="8"/>
  <c r="AL850" i="8"/>
  <c r="AL833" i="8"/>
  <c r="AL830" i="8"/>
  <c r="AL754" i="8"/>
  <c r="AL776" i="8"/>
  <c r="AM776" i="8" s="1"/>
  <c r="AN776" i="8" s="1"/>
  <c r="AL791" i="8"/>
  <c r="AL733" i="8"/>
  <c r="AL714" i="8"/>
  <c r="AL799" i="8"/>
  <c r="AL692" i="8"/>
  <c r="AL650" i="8"/>
  <c r="AL687" i="8"/>
  <c r="AL600" i="8"/>
  <c r="AL556" i="8"/>
  <c r="AL655" i="8"/>
  <c r="AL642" i="8"/>
  <c r="AL586" i="8"/>
  <c r="AL711" i="8"/>
  <c r="AL569" i="8"/>
  <c r="AL524" i="8"/>
  <c r="AL557" i="8"/>
  <c r="AL619" i="8"/>
  <c r="AL506" i="8"/>
  <c r="AL579" i="8"/>
  <c r="AL451" i="8"/>
  <c r="AL407" i="8"/>
  <c r="AL539" i="8"/>
  <c r="AL456" i="8"/>
  <c r="AL412" i="8"/>
  <c r="AL575" i="8"/>
  <c r="AL397" i="8"/>
  <c r="AL442" i="8"/>
  <c r="AL426" i="8"/>
  <c r="AL693" i="8"/>
  <c r="AL507" i="8"/>
  <c r="AL378" i="8"/>
  <c r="AL469" i="8"/>
  <c r="AM469" i="8" s="1"/>
  <c r="AN469" i="8" s="1"/>
  <c r="AL461" i="8"/>
  <c r="AL368" i="8"/>
  <c r="AL124" i="8"/>
  <c r="AL1000" i="8"/>
  <c r="AL963" i="8"/>
  <c r="AL935" i="8"/>
  <c r="AL965" i="8"/>
  <c r="AL974" i="8"/>
  <c r="AM974" i="8" s="1"/>
  <c r="AN974" i="8" s="1"/>
  <c r="AL960" i="8"/>
  <c r="AL967" i="8"/>
  <c r="AL973" i="8"/>
  <c r="AL988" i="8"/>
  <c r="AL942" i="8"/>
  <c r="AL962" i="8"/>
  <c r="AL893" i="8"/>
  <c r="AL872" i="8"/>
  <c r="AL845" i="8"/>
  <c r="AL816" i="8"/>
  <c r="AL789" i="8"/>
  <c r="AL766" i="8"/>
  <c r="AL810" i="8"/>
  <c r="AL774" i="8"/>
  <c r="AL745" i="8"/>
  <c r="AL767" i="8"/>
  <c r="AL849" i="8"/>
  <c r="AL699" i="8"/>
  <c r="AL662" i="8"/>
  <c r="AL696" i="8"/>
  <c r="AL624" i="8"/>
  <c r="AL568" i="8"/>
  <c r="AL680" i="8"/>
  <c r="AM680" i="8" s="1"/>
  <c r="AN680" i="8" s="1"/>
  <c r="AL684" i="8"/>
  <c r="AL610" i="8"/>
  <c r="AL664" i="8"/>
  <c r="AL591" i="8"/>
  <c r="AL593" i="8"/>
  <c r="AL573" i="8"/>
  <c r="AL537" i="8"/>
  <c r="AL530" i="8"/>
  <c r="AL657" i="8"/>
  <c r="AL475" i="8"/>
  <c r="AL419" i="8"/>
  <c r="AL499" i="8"/>
  <c r="AL481" i="8"/>
  <c r="AL424" i="8"/>
  <c r="AL599" i="8"/>
  <c r="AL425" i="8"/>
  <c r="AL503" i="8"/>
  <c r="AL562" i="8"/>
  <c r="AL465" i="8"/>
  <c r="AL389" i="8"/>
  <c r="AL398" i="8"/>
  <c r="AL970" i="8"/>
  <c r="AL1004" i="8"/>
  <c r="AL995" i="8"/>
  <c r="AL944" i="8"/>
  <c r="AL887" i="8"/>
  <c r="AL856" i="8"/>
  <c r="AL793" i="8"/>
  <c r="AL772" i="8"/>
  <c r="AL749" i="8"/>
  <c r="AL737" i="8"/>
  <c r="AL666" i="8"/>
  <c r="AL628" i="8"/>
  <c r="AL681" i="8"/>
  <c r="AL614" i="8"/>
  <c r="AL641" i="8"/>
  <c r="AL583" i="8"/>
  <c r="AL534" i="8"/>
  <c r="AL479" i="8"/>
  <c r="AL509" i="8"/>
  <c r="AL440" i="8"/>
  <c r="AL521" i="8"/>
  <c r="AL621" i="8"/>
  <c r="AL393" i="8"/>
  <c r="AL354" i="8"/>
  <c r="AL355" i="8"/>
  <c r="AL445" i="8"/>
  <c r="AL330" i="8"/>
  <c r="AL381" i="8"/>
  <c r="AL307" i="8"/>
  <c r="AL388" i="8"/>
  <c r="AL320" i="8"/>
  <c r="AL230" i="8"/>
  <c r="AL281" i="8"/>
  <c r="AL203" i="8"/>
  <c r="AL235" i="8"/>
  <c r="AL293" i="8"/>
  <c r="AL250" i="8"/>
  <c r="AL279" i="8"/>
  <c r="AL205" i="8"/>
  <c r="AL165" i="8"/>
  <c r="AL160" i="8"/>
  <c r="AM160" i="8" s="1"/>
  <c r="AN160" i="8" s="1"/>
  <c r="AL146" i="8"/>
  <c r="AL292" i="8"/>
  <c r="AL325" i="8"/>
  <c r="AL80" i="8"/>
  <c r="AL66" i="8"/>
  <c r="AL139" i="8"/>
  <c r="AL123" i="8"/>
  <c r="AL107" i="8"/>
  <c r="AL91" i="8"/>
  <c r="AM91" i="8" s="1"/>
  <c r="AN91" i="8" s="1"/>
  <c r="AL252" i="8"/>
  <c r="AL156" i="8"/>
  <c r="AL984" i="8"/>
  <c r="AL949" i="8"/>
  <c r="AL899" i="8"/>
  <c r="AL863" i="8"/>
  <c r="AL848" i="8"/>
  <c r="AL853" i="8"/>
  <c r="AL832" i="8"/>
  <c r="AL836" i="8"/>
  <c r="AL729" i="8"/>
  <c r="AL792" i="8"/>
  <c r="AL736" i="8"/>
  <c r="AL596" i="8"/>
  <c r="AL648" i="8"/>
  <c r="AL582" i="8"/>
  <c r="AL559" i="8"/>
  <c r="AM559" i="8" s="1"/>
  <c r="AN559" i="8" s="1"/>
  <c r="AL617" i="8"/>
  <c r="AL502" i="8"/>
  <c r="AL447" i="8"/>
  <c r="AL531" i="8"/>
  <c r="AL408" i="8"/>
  <c r="AL676" i="8"/>
  <c r="AL413" i="8"/>
  <c r="AL478" i="8"/>
  <c r="AL350" i="8"/>
  <c r="AL406" i="8"/>
  <c r="AL383" i="8"/>
  <c r="AL326" i="8"/>
  <c r="AL353" i="8"/>
  <c r="AL303" i="8"/>
  <c r="AL377" i="8"/>
  <c r="AL316" i="8"/>
  <c r="AL226" i="8"/>
  <c r="AL277" i="8"/>
  <c r="AL199" i="8"/>
  <c r="AL231" i="8"/>
  <c r="AL286" i="8"/>
  <c r="AL204" i="8"/>
  <c r="AL275" i="8"/>
  <c r="AM275" i="8" s="1"/>
  <c r="AN275" i="8" s="1"/>
  <c r="AL201" i="8"/>
  <c r="AL164" i="8"/>
  <c r="AL321" i="8"/>
  <c r="AL144" i="8"/>
  <c r="AL264" i="8"/>
  <c r="AL297" i="8"/>
  <c r="AL76" i="8"/>
  <c r="AL59" i="8"/>
  <c r="AL137" i="8"/>
  <c r="AL121" i="8"/>
  <c r="AL105" i="8"/>
  <c r="AL89" i="8"/>
  <c r="AL198" i="8"/>
  <c r="AL153" i="8"/>
  <c r="AL118" i="8"/>
  <c r="AL964" i="8"/>
  <c r="AL955" i="8"/>
  <c r="AM955" i="8" s="1"/>
  <c r="AN955" i="8" s="1"/>
  <c r="AL921" i="8"/>
  <c r="AL877" i="8"/>
  <c r="AL901" i="8"/>
  <c r="AL823" i="8"/>
  <c r="AL808" i="8"/>
  <c r="AL812" i="8"/>
  <c r="AL756" i="8"/>
  <c r="AL710" i="8"/>
  <c r="AL703" i="8"/>
  <c r="AL588" i="8"/>
  <c r="AL746" i="8"/>
  <c r="AL688" i="8"/>
  <c r="AL625" i="8"/>
  <c r="AL585" i="8"/>
  <c r="AL494" i="8"/>
  <c r="AL439" i="8"/>
  <c r="AL497" i="8"/>
  <c r="AL659" i="8"/>
  <c r="AL629" i="8"/>
  <c r="AL489" i="8"/>
  <c r="AL462" i="8"/>
  <c r="AL421" i="8"/>
  <c r="AL384" i="8"/>
  <c r="AL373" i="8"/>
  <c r="AM373" i="8" s="1"/>
  <c r="AN373" i="8" s="1"/>
  <c r="AL318" i="8"/>
  <c r="AL335" i="8"/>
  <c r="AL295" i="8"/>
  <c r="AL361" i="8"/>
  <c r="AL300" i="8"/>
  <c r="AL218" i="8"/>
  <c r="AL269" i="8"/>
  <c r="AL183" i="8"/>
  <c r="AL223" i="8"/>
  <c r="AL278" i="8"/>
  <c r="AL188" i="8"/>
  <c r="AL267" i="8"/>
  <c r="AL193" i="8"/>
  <c r="AL248" i="8"/>
  <c r="AL260" i="8"/>
  <c r="AL349" i="8"/>
  <c r="AL216" i="8"/>
  <c r="AL247" i="8"/>
  <c r="AL69" i="8"/>
  <c r="AL176" i="8"/>
  <c r="AL133" i="8"/>
  <c r="AL117" i="8"/>
  <c r="AL101" i="8"/>
  <c r="AL85" i="8"/>
  <c r="AL182" i="8"/>
  <c r="AL65" i="8"/>
  <c r="AL14" i="8"/>
  <c r="AL947" i="8"/>
  <c r="AL936" i="8"/>
  <c r="AL874" i="8"/>
  <c r="AL876" i="8"/>
  <c r="AL883" i="8"/>
  <c r="AL819" i="8"/>
  <c r="AL806" i="8"/>
  <c r="AL780" i="8"/>
  <c r="AL750" i="8"/>
  <c r="AL705" i="8"/>
  <c r="AL698" i="8"/>
  <c r="AL584" i="8"/>
  <c r="AL685" i="8"/>
  <c r="AL669" i="8"/>
  <c r="AL603" i="8"/>
  <c r="AL541" i="8"/>
  <c r="AL490" i="8"/>
  <c r="AL423" i="8"/>
  <c r="AL492" i="8"/>
  <c r="AL607" i="8"/>
  <c r="AL551" i="8"/>
  <c r="AL473" i="8"/>
  <c r="AM473" i="8" s="1"/>
  <c r="AN473" i="8" s="1"/>
  <c r="AL438" i="8"/>
  <c r="AL379" i="8"/>
  <c r="AL390" i="8"/>
  <c r="AL352" i="8"/>
  <c r="AL306" i="8"/>
  <c r="AL331" i="8"/>
  <c r="AM331" i="8" s="1"/>
  <c r="AN331" i="8" s="1"/>
  <c r="AL291" i="8"/>
  <c r="AL336" i="8"/>
  <c r="AL519" i="8"/>
  <c r="AL214" i="8"/>
  <c r="AL257" i="8"/>
  <c r="AL179" i="8"/>
  <c r="AL219" i="8"/>
  <c r="AL266" i="8"/>
  <c r="AL184" i="8"/>
  <c r="AL263" i="8"/>
  <c r="AL181" i="8"/>
  <c r="AL244" i="8"/>
  <c r="AL202" i="8"/>
  <c r="AL241" i="8"/>
  <c r="AL268" i="8"/>
  <c r="AL237" i="8"/>
  <c r="AL166" i="8"/>
  <c r="AL152" i="8"/>
  <c r="AL131" i="8"/>
  <c r="AL115" i="8"/>
  <c r="AL99" i="8"/>
  <c r="AL79" i="8"/>
  <c r="AL151" i="8"/>
  <c r="AL63" i="8"/>
  <c r="AL33" i="8"/>
  <c r="AL998" i="8"/>
  <c r="AL915" i="8"/>
  <c r="AL860" i="8"/>
  <c r="AL918" i="8"/>
  <c r="AL940" i="8"/>
  <c r="AL831" i="8"/>
  <c r="AL866" i="8"/>
  <c r="AL761" i="8"/>
  <c r="AL764" i="8"/>
  <c r="AL690" i="8"/>
  <c r="AL827" i="8"/>
  <c r="AL552" i="8"/>
  <c r="AL626" i="8"/>
  <c r="AL706" i="8"/>
  <c r="AL520" i="8"/>
  <c r="AL609" i="8"/>
  <c r="AL571" i="8"/>
  <c r="AL601" i="8"/>
  <c r="AL452" i="8"/>
  <c r="AL566" i="8"/>
  <c r="AL434" i="8"/>
  <c r="AL483" i="8"/>
  <c r="AL374" i="8"/>
  <c r="AL375" i="8"/>
  <c r="AL380" i="8"/>
  <c r="AM380" i="8" s="1"/>
  <c r="AN380" i="8" s="1"/>
  <c r="AL345" i="8"/>
  <c r="AL302" i="8"/>
  <c r="AL327" i="8"/>
  <c r="AL635" i="8"/>
  <c r="AL332" i="8"/>
  <c r="AL341" i="8"/>
  <c r="AL209" i="8"/>
  <c r="AM209" i="8" s="1"/>
  <c r="AN209" i="8" s="1"/>
  <c r="AL253" i="8"/>
  <c r="AL175" i="8"/>
  <c r="AL215" i="8"/>
  <c r="AL262" i="8"/>
  <c r="AL180" i="8"/>
  <c r="AL259" i="8"/>
  <c r="AL177" i="8"/>
  <c r="AL236" i="8"/>
  <c r="AL194" i="8"/>
  <c r="AL233" i="8"/>
  <c r="AL172" i="8"/>
  <c r="AL174" i="8"/>
  <c r="AL161" i="8"/>
  <c r="AL147" i="8"/>
  <c r="AL129" i="8"/>
  <c r="AL113" i="8"/>
  <c r="AL97" i="8"/>
  <c r="AL75" i="8"/>
  <c r="AL82" i="8"/>
  <c r="AL16" i="8"/>
  <c r="AL903" i="8"/>
  <c r="AL873" i="8"/>
  <c r="AL844" i="8"/>
  <c r="AL888" i="8"/>
  <c r="AL857" i="8"/>
  <c r="AM857" i="8" s="1"/>
  <c r="AN857" i="8" s="1"/>
  <c r="AL797" i="8"/>
  <c r="AL782" i="8"/>
  <c r="AL753" i="8"/>
  <c r="AL739" i="8"/>
  <c r="AL682" i="8"/>
  <c r="AL632" i="8"/>
  <c r="AL707" i="8"/>
  <c r="AL618" i="8"/>
  <c r="AL667" i="8"/>
  <c r="AL639" i="8"/>
  <c r="AL538" i="8"/>
  <c r="AL488" i="8"/>
  <c r="AL561" i="8"/>
  <c r="AL444" i="8"/>
  <c r="AL565" i="8"/>
  <c r="AL409" i="8"/>
  <c r="AL417" i="8"/>
  <c r="AL358" i="8"/>
  <c r="AL367" i="8"/>
  <c r="AL364" i="8"/>
  <c r="AL334" i="8"/>
  <c r="AL437" i="8"/>
  <c r="AL319" i="8"/>
  <c r="AL337" i="8"/>
  <c r="AL324" i="8"/>
  <c r="AL242" i="8"/>
  <c r="AL285" i="8"/>
  <c r="AL210" i="8"/>
  <c r="AL317" i="8"/>
  <c r="AL296" i="8"/>
  <c r="AL254" i="8"/>
  <c r="AM254" i="8" s="1"/>
  <c r="AN254" i="8" s="1"/>
  <c r="AL294" i="8"/>
  <c r="AL206" i="8"/>
  <c r="AL169" i="8"/>
  <c r="AL220" i="8"/>
  <c r="AL149" i="8"/>
  <c r="AL217" i="8"/>
  <c r="AL333" i="8"/>
  <c r="AL83" i="8"/>
  <c r="AL154" i="8"/>
  <c r="AL141" i="8"/>
  <c r="AL125" i="8"/>
  <c r="AL109" i="8"/>
  <c r="AL93" i="8"/>
  <c r="AL64" i="8"/>
  <c r="AL74" i="8"/>
  <c r="AL31" i="8"/>
  <c r="AL47" i="8"/>
  <c r="AL18" i="8"/>
  <c r="AL855" i="8"/>
  <c r="AL835" i="8"/>
  <c r="AL592" i="8"/>
  <c r="AL595" i="8"/>
  <c r="AL679" i="8"/>
  <c r="AL346" i="8"/>
  <c r="AL356" i="8"/>
  <c r="AL222" i="8"/>
  <c r="AL282" i="8"/>
  <c r="AL280" i="8"/>
  <c r="AL276" i="8"/>
  <c r="AL119" i="8"/>
  <c r="AL70" i="8"/>
  <c r="AM70" i="8" s="1"/>
  <c r="AN70" i="8" s="1"/>
  <c r="AL73" i="8"/>
  <c r="AL128" i="8"/>
  <c r="AM128" i="8" s="1"/>
  <c r="AN128" i="8" s="1"/>
  <c r="AL27" i="8"/>
  <c r="AL61" i="8"/>
  <c r="AL40" i="8"/>
  <c r="AL32" i="8"/>
  <c r="AL100" i="8"/>
  <c r="AM100" i="8" s="1"/>
  <c r="AN100" i="8" s="1"/>
  <c r="AL112" i="8"/>
  <c r="AL892" i="8"/>
  <c r="AL757" i="8"/>
  <c r="AL713" i="8"/>
  <c r="AL587" i="8"/>
  <c r="AL529" i="8"/>
  <c r="AL371" i="8"/>
  <c r="AL323" i="8"/>
  <c r="AL289" i="8"/>
  <c r="AL258" i="8"/>
  <c r="AL228" i="8"/>
  <c r="AL159" i="8"/>
  <c r="AL111" i="8"/>
  <c r="AL12" i="8"/>
  <c r="AL987" i="8"/>
  <c r="AL933" i="8"/>
  <c r="AL725" i="8"/>
  <c r="AL747" i="8"/>
  <c r="AL498" i="8"/>
  <c r="AL651" i="8"/>
  <c r="AL402" i="8"/>
  <c r="AL299" i="8"/>
  <c r="AL273" i="8"/>
  <c r="AL192" i="8"/>
  <c r="AL301" i="8"/>
  <c r="AL72" i="8"/>
  <c r="AM72" i="8" s="1"/>
  <c r="AN72" i="8" s="1"/>
  <c r="AL103" i="8"/>
  <c r="AL21" i="8"/>
  <c r="AL134" i="8"/>
  <c r="AL15" i="8"/>
  <c r="AL953" i="8"/>
  <c r="AL859" i="8"/>
  <c r="AM859" i="8" s="1"/>
  <c r="AN859" i="8" s="1"/>
  <c r="AL744" i="8"/>
  <c r="AL622" i="8"/>
  <c r="AL493" i="8"/>
  <c r="AL414" i="8"/>
  <c r="AL376" i="8"/>
  <c r="AL347" i="8"/>
  <c r="AL249" i="8"/>
  <c r="AL313" i="8"/>
  <c r="AL170" i="8"/>
  <c r="AL158" i="8"/>
  <c r="AL95" i="8"/>
  <c r="AL86" i="8"/>
  <c r="AL213" i="8"/>
  <c r="AL20" i="8"/>
  <c r="AL24" i="8"/>
  <c r="AL138" i="8"/>
  <c r="AL881" i="8"/>
  <c r="AL813" i="8"/>
  <c r="AL686" i="8"/>
  <c r="AM686" i="8" s="1"/>
  <c r="AN686" i="8" s="1"/>
  <c r="AL673" i="8"/>
  <c r="AL567" i="8"/>
  <c r="AL430" i="8"/>
  <c r="AL344" i="8"/>
  <c r="AL328" i="8"/>
  <c r="AL171" i="8"/>
  <c r="AL246" i="8"/>
  <c r="AL225" i="8"/>
  <c r="AL143" i="8"/>
  <c r="AL71" i="8"/>
  <c r="AL60" i="8"/>
  <c r="AL96" i="8"/>
  <c r="AL969" i="8"/>
  <c r="AL828" i="8"/>
  <c r="AL709" i="8"/>
  <c r="AL675" i="8"/>
  <c r="AL523" i="8"/>
  <c r="AL470" i="8"/>
  <c r="AL322" i="8"/>
  <c r="AL304" i="8"/>
  <c r="AL227" i="8"/>
  <c r="AL197" i="8"/>
  <c r="AL224" i="8"/>
  <c r="AL135" i="8"/>
  <c r="AM135" i="8" s="1"/>
  <c r="AN135" i="8" s="1"/>
  <c r="AL190" i="8"/>
  <c r="AL25" i="8"/>
  <c r="AL852" i="8"/>
  <c r="AL788" i="8"/>
  <c r="AL689" i="8"/>
  <c r="AL516" i="8"/>
  <c r="AL448" i="8"/>
  <c r="AL362" i="8"/>
  <c r="AL477" i="8"/>
  <c r="AL309" i="8"/>
  <c r="AL305" i="8"/>
  <c r="AL173" i="8"/>
  <c r="AL150" i="8"/>
  <c r="AL127" i="8"/>
  <c r="AL78" i="8"/>
  <c r="AM78" i="8" s="1"/>
  <c r="AN78" i="8" s="1"/>
  <c r="AL45" i="8"/>
  <c r="AL102" i="8"/>
  <c r="AL49" i="8"/>
  <c r="AL369" i="8"/>
  <c r="AL941" i="8"/>
  <c r="AL187" i="8"/>
  <c r="AL825" i="8"/>
  <c r="AL271" i="8"/>
  <c r="AL35" i="8"/>
  <c r="AL106" i="8"/>
  <c r="AL46" i="8"/>
  <c r="AL748" i="8"/>
  <c r="AL142" i="8"/>
  <c r="AL58" i="8"/>
  <c r="AL578" i="8"/>
  <c r="AL221" i="8"/>
  <c r="AM221" i="8" s="1"/>
  <c r="AN221" i="8" s="1"/>
  <c r="AL284" i="8"/>
  <c r="AL37" i="8"/>
  <c r="AL43" i="8"/>
  <c r="AL116" i="8"/>
  <c r="AL30" i="8"/>
  <c r="AL443" i="8"/>
  <c r="AL87" i="8"/>
  <c r="AL90" i="8"/>
  <c r="AL57" i="8"/>
  <c r="AL527" i="8"/>
  <c r="AL130" i="8"/>
  <c r="AL157" i="8"/>
  <c r="AL392" i="8"/>
  <c r="AL122" i="8"/>
  <c r="AL148" i="8"/>
  <c r="AL84" i="8"/>
  <c r="AL132" i="8"/>
  <c r="AL8" i="8"/>
  <c r="AL10" i="8"/>
  <c r="AL41" i="8"/>
  <c r="AL126" i="8"/>
  <c r="AM126" i="8" s="1"/>
  <c r="AL9" i="8"/>
  <c r="AL19" i="8"/>
  <c r="AL62" i="8"/>
  <c r="AL54" i="8"/>
  <c r="AL110" i="8"/>
  <c r="K18" i="7"/>
  <c r="P26" i="3" s="1"/>
  <c r="L29" i="7"/>
  <c r="Q37" i="3" s="1"/>
  <c r="AB38" i="3"/>
  <c r="AC38" i="3"/>
  <c r="M28" i="7"/>
  <c r="R36" i="3" s="1"/>
  <c r="AD36" i="3" s="1"/>
  <c r="Z44" i="3"/>
  <c r="AA44" i="3"/>
  <c r="C44" i="3"/>
  <c r="AB30" i="3"/>
  <c r="AK143" i="8"/>
  <c r="AK123" i="8"/>
  <c r="AL104" i="8"/>
  <c r="AJ59" i="8"/>
  <c r="AI47" i="8"/>
  <c r="AL34" i="8"/>
  <c r="U29" i="8"/>
  <c r="AI25" i="8"/>
  <c r="AG20" i="8"/>
  <c r="AH15" i="8"/>
  <c r="AG8" i="8"/>
  <c r="AK225" i="8"/>
  <c r="AK188" i="8"/>
  <c r="AK80" i="8"/>
  <c r="AK81" i="8"/>
  <c r="AK100" i="8"/>
  <c r="AK118" i="8"/>
  <c r="AK136" i="8"/>
  <c r="AK169" i="8"/>
  <c r="AK258" i="8"/>
  <c r="AK158" i="8"/>
  <c r="AK259" i="8"/>
  <c r="AK331" i="8"/>
  <c r="AK172" i="8"/>
  <c r="AK220" i="8"/>
  <c r="AK323" i="8"/>
  <c r="AK315" i="8"/>
  <c r="AK199" i="8"/>
  <c r="AK273" i="8"/>
  <c r="AK222" i="8"/>
  <c r="AK178" i="8"/>
  <c r="AK252" i="8"/>
  <c r="AK288" i="8"/>
  <c r="AK316" i="8"/>
  <c r="AK361" i="8"/>
  <c r="AK356" i="8"/>
  <c r="AK294" i="8"/>
  <c r="AK330" i="8"/>
  <c r="AK352" i="8"/>
  <c r="AK301" i="8"/>
  <c r="AK349" i="8"/>
  <c r="AK462" i="8"/>
  <c r="AK355" i="8"/>
  <c r="AK421" i="8"/>
  <c r="AK417" i="8"/>
  <c r="AK585" i="8"/>
  <c r="AK426" i="8"/>
  <c r="AK450" i="8"/>
  <c r="AK422" i="8"/>
  <c r="AK505" i="8"/>
  <c r="AK457" i="8"/>
  <c r="AK521" i="8"/>
  <c r="AK541" i="8"/>
  <c r="AK432" i="8"/>
  <c r="AM432" i="8" s="1"/>
  <c r="AN432" i="8" s="1"/>
  <c r="AK472" i="8"/>
  <c r="AK487" i="8"/>
  <c r="AK451" i="8"/>
  <c r="AK493" i="8"/>
  <c r="AK483" i="8"/>
  <c r="AK708" i="8"/>
  <c r="AK607" i="8"/>
  <c r="AK573" i="8"/>
  <c r="AM573" i="8" s="1"/>
  <c r="AN573" i="8" s="1"/>
  <c r="AK484" i="8"/>
  <c r="AK524" i="8"/>
  <c r="AK625" i="8"/>
  <c r="AK581" i="8"/>
  <c r="AK716" i="8"/>
  <c r="AK535" i="8"/>
  <c r="AK638" i="8"/>
  <c r="AM638" i="8" s="1"/>
  <c r="AN638" i="8" s="1"/>
  <c r="AK659" i="8"/>
  <c r="AK576" i="8"/>
  <c r="AK620" i="8"/>
  <c r="AK651" i="8"/>
  <c r="AK709" i="8"/>
  <c r="AK692" i="8"/>
  <c r="AK713" i="8"/>
  <c r="AK735" i="8"/>
  <c r="AK698" i="8"/>
  <c r="AK749" i="8"/>
  <c r="AK776" i="8"/>
  <c r="AK862" i="8"/>
  <c r="AK771" i="8"/>
  <c r="AK746" i="8"/>
  <c r="AK844" i="8"/>
  <c r="AK813" i="8"/>
  <c r="AK837" i="8"/>
  <c r="AK794" i="8"/>
  <c r="AK846" i="8"/>
  <c r="AK840" i="8"/>
  <c r="AK885" i="8"/>
  <c r="AK888" i="8"/>
  <c r="AK990" i="8"/>
  <c r="AK860" i="8"/>
  <c r="AM860" i="8" s="1"/>
  <c r="AN860" i="8" s="1"/>
  <c r="AK882" i="8"/>
  <c r="AK912" i="8"/>
  <c r="AK905" i="8"/>
  <c r="AK1006" i="8"/>
  <c r="AK943" i="8"/>
  <c r="AK956" i="8"/>
  <c r="AK986" i="8"/>
  <c r="AK984" i="8"/>
  <c r="AK989" i="8"/>
  <c r="AM989" i="8" s="1"/>
  <c r="AN989" i="8" s="1"/>
  <c r="AK988" i="8"/>
  <c r="AI176" i="8"/>
  <c r="AI59" i="8"/>
  <c r="AK48" i="8"/>
  <c r="AJ79" i="8"/>
  <c r="AJ80" i="8"/>
  <c r="AJ132" i="8"/>
  <c r="AJ205" i="8"/>
  <c r="AJ195" i="8"/>
  <c r="AJ268" i="8"/>
  <c r="AJ310" i="8"/>
  <c r="AJ391" i="8"/>
  <c r="AJ596" i="8"/>
  <c r="AJ510" i="8"/>
  <c r="AM510" i="8" s="1"/>
  <c r="AN510" i="8" s="1"/>
  <c r="AJ438" i="8"/>
  <c r="AM438" i="8" s="1"/>
  <c r="AN438" i="8" s="1"/>
  <c r="AJ582" i="8"/>
  <c r="AJ660" i="8"/>
  <c r="AJ635" i="8"/>
  <c r="AJ767" i="8"/>
  <c r="AJ819" i="8"/>
  <c r="AJ889" i="8"/>
  <c r="AJ944" i="8"/>
  <c r="AJ987" i="8"/>
  <c r="AM987" i="8" s="1"/>
  <c r="AN987" i="8" s="1"/>
  <c r="AI170" i="8"/>
  <c r="AI618" i="8"/>
  <c r="AI659" i="8"/>
  <c r="AI829" i="8"/>
  <c r="AV3" i="8"/>
  <c r="D23" i="5"/>
  <c r="BA9" i="8"/>
  <c r="D35" i="5"/>
  <c r="AZ21" i="8"/>
  <c r="L35" i="5" s="1"/>
  <c r="Z35" i="5" s="1"/>
  <c r="AY21" i="8"/>
  <c r="J35" i="5" s="1"/>
  <c r="AZ46" i="8"/>
  <c r="AY46" i="8"/>
  <c r="Z39" i="3"/>
  <c r="AC39" i="3"/>
  <c r="AB39" i="3"/>
  <c r="AA39" i="3"/>
  <c r="C39" i="3"/>
  <c r="AA29" i="3"/>
  <c r="AC26" i="3"/>
  <c r="AD26" i="3"/>
  <c r="C26" i="3"/>
  <c r="AE26" i="3"/>
  <c r="D44" i="5"/>
  <c r="AZ30" i="8"/>
  <c r="L44" i="5" s="1"/>
  <c r="Z44" i="5" s="1"/>
  <c r="AA24" i="3"/>
  <c r="AE24" i="3"/>
  <c r="AD24" i="3"/>
  <c r="AB24" i="3"/>
  <c r="AC24" i="3"/>
  <c r="AA16" i="3"/>
  <c r="AC16" i="3"/>
  <c r="AB16" i="3"/>
  <c r="AE16" i="3"/>
  <c r="AD16" i="3"/>
  <c r="AA21" i="3"/>
  <c r="AB21" i="3"/>
  <c r="AB17" i="3"/>
  <c r="AE17" i="3"/>
  <c r="AD17" i="3"/>
  <c r="AC17" i="3"/>
  <c r="AA17" i="3"/>
  <c r="AB22" i="3"/>
  <c r="AC22" i="3"/>
  <c r="Z20" i="3"/>
  <c r="AA20" i="3"/>
  <c r="M21" i="7"/>
  <c r="R29" i="3" s="1"/>
  <c r="AB29" i="3" s="1"/>
  <c r="T30" i="4"/>
  <c r="X30" i="4" s="1"/>
  <c r="AC18" i="3"/>
  <c r="AE18" i="3"/>
  <c r="AD18" i="3"/>
  <c r="AB18" i="3"/>
  <c r="C18" i="3"/>
  <c r="BA11" i="8"/>
  <c r="AZ87" i="8"/>
  <c r="AY87" i="8"/>
  <c r="AY86" i="8"/>
  <c r="AZ86" i="8"/>
  <c r="AZ89" i="8"/>
  <c r="AY89" i="8"/>
  <c r="AZ105" i="8"/>
  <c r="AY105" i="8"/>
  <c r="AZ121" i="8"/>
  <c r="AY121" i="8"/>
  <c r="AZ137" i="8"/>
  <c r="AY137" i="8"/>
  <c r="AY88" i="8"/>
  <c r="AZ88" i="8"/>
  <c r="AY104" i="8"/>
  <c r="AZ104" i="8"/>
  <c r="AY120" i="8"/>
  <c r="AZ120" i="8"/>
  <c r="AY136" i="8"/>
  <c r="AZ136" i="8"/>
  <c r="AZ82" i="8"/>
  <c r="AY82" i="8"/>
  <c r="AY45" i="8"/>
  <c r="AZ45" i="8"/>
  <c r="AZ26" i="8"/>
  <c r="L40" i="5" s="1"/>
  <c r="Z40" i="5" s="1"/>
  <c r="AY26" i="8"/>
  <c r="J40" i="5" s="1"/>
  <c r="AM109" i="8"/>
  <c r="AN109" i="8" s="1"/>
  <c r="AM125" i="8"/>
  <c r="AM578" i="8"/>
  <c r="AN578" i="8" s="1"/>
  <c r="AZ53" i="8"/>
  <c r="AY53" i="8"/>
  <c r="BA15" i="8"/>
  <c r="AZ15" i="8"/>
  <c r="L29" i="5" s="1"/>
  <c r="Z29" i="5" s="1"/>
  <c r="AY15" i="8"/>
  <c r="J29" i="5" s="1"/>
  <c r="AZ22" i="8"/>
  <c r="L36" i="5" s="1"/>
  <c r="Z36" i="5" s="1"/>
  <c r="AY22" i="8"/>
  <c r="J36" i="5" s="1"/>
  <c r="AY66" i="8"/>
  <c r="AZ66" i="8"/>
  <c r="AZ70" i="8"/>
  <c r="AY70" i="8"/>
  <c r="AZ62" i="8"/>
  <c r="AY62" i="8"/>
  <c r="AZ123" i="8"/>
  <c r="AY123" i="8"/>
  <c r="AY90" i="8"/>
  <c r="AZ90" i="8"/>
  <c r="AY138" i="8"/>
  <c r="AZ138" i="8"/>
  <c r="AZ143" i="8"/>
  <c r="AY143" i="8"/>
  <c r="AY31" i="8"/>
  <c r="J45" i="5" s="1"/>
  <c r="AZ31" i="8"/>
  <c r="L45" i="5" s="1"/>
  <c r="Z45" i="5" s="1"/>
  <c r="AZ42" i="8"/>
  <c r="AY42" i="8"/>
  <c r="AZ34" i="8"/>
  <c r="L48" i="5" s="1"/>
  <c r="Z48" i="5" s="1"/>
  <c r="AY34" i="8"/>
  <c r="J48" i="5" s="1"/>
  <c r="AM176" i="8"/>
  <c r="AN176" i="8" s="1"/>
  <c r="AM250" i="8"/>
  <c r="AN250" i="8" s="1"/>
  <c r="AM282" i="8"/>
  <c r="AM379" i="8"/>
  <c r="AM436" i="8"/>
  <c r="AN436" i="8" s="1"/>
  <c r="AM614" i="8"/>
  <c r="AM821" i="8"/>
  <c r="AM862" i="8"/>
  <c r="AN862" i="8" s="1"/>
  <c r="AM988" i="8"/>
  <c r="AN988" i="8" s="1"/>
  <c r="AM937" i="8"/>
  <c r="AN937" i="8" s="1"/>
  <c r="AZ145" i="8"/>
  <c r="AY145" i="8"/>
  <c r="BA12" i="8"/>
  <c r="AY38" i="8"/>
  <c r="AZ38" i="8"/>
  <c r="AY122" i="8"/>
  <c r="AZ122" i="8"/>
  <c r="AZ125" i="8"/>
  <c r="AY125" i="8"/>
  <c r="AY92" i="8"/>
  <c r="AZ92" i="8"/>
  <c r="AY108" i="8"/>
  <c r="AZ108" i="8"/>
  <c r="AY124" i="8"/>
  <c r="AZ124" i="8"/>
  <c r="AY140" i="8"/>
  <c r="AZ140" i="8"/>
  <c r="AZ144" i="8"/>
  <c r="AY144" i="8"/>
  <c r="AM255" i="8"/>
  <c r="AM528" i="8"/>
  <c r="AN528" i="8" s="1"/>
  <c r="AM669" i="8"/>
  <c r="AN669" i="8" s="1"/>
  <c r="AM730" i="8"/>
  <c r="AN730" i="8" s="1"/>
  <c r="AM875" i="8"/>
  <c r="AY51" i="8"/>
  <c r="AZ51" i="8"/>
  <c r="AY18" i="8"/>
  <c r="J32" i="5" s="1"/>
  <c r="AZ18" i="8"/>
  <c r="L32" i="5" s="1"/>
  <c r="Z32" i="5" s="1"/>
  <c r="AZ25" i="8"/>
  <c r="L39" i="5" s="1"/>
  <c r="Z39" i="5" s="1"/>
  <c r="AY25" i="8"/>
  <c r="J39" i="5" s="1"/>
  <c r="AZ85" i="8"/>
  <c r="AY85" i="8"/>
  <c r="AZ33" i="8"/>
  <c r="L47" i="5" s="1"/>
  <c r="Z47" i="5" s="1"/>
  <c r="AY33" i="8"/>
  <c r="J47" i="5" s="1"/>
  <c r="AZ103" i="8"/>
  <c r="AY103" i="8"/>
  <c r="AZ135" i="8"/>
  <c r="AY135" i="8"/>
  <c r="AZ49" i="8"/>
  <c r="AY49" i="8"/>
  <c r="AZ69" i="8"/>
  <c r="AY69" i="8"/>
  <c r="AZ91" i="8"/>
  <c r="AY91" i="8"/>
  <c r="AZ107" i="8"/>
  <c r="AY107" i="8"/>
  <c r="AZ139" i="8"/>
  <c r="AY139" i="8"/>
  <c r="AY56" i="8"/>
  <c r="AZ56" i="8"/>
  <c r="AY106" i="8"/>
  <c r="AZ106" i="8"/>
  <c r="BA17" i="8"/>
  <c r="AZ17" i="8"/>
  <c r="L31" i="5" s="1"/>
  <c r="Z31" i="5" s="1"/>
  <c r="AY17" i="8"/>
  <c r="J31" i="5" s="1"/>
  <c r="AZ28" i="8"/>
  <c r="L42" i="5" s="1"/>
  <c r="Z42" i="5" s="1"/>
  <c r="AY28" i="8"/>
  <c r="J42" i="5" s="1"/>
  <c r="AZ72" i="8"/>
  <c r="AY72" i="8"/>
  <c r="AZ93" i="8"/>
  <c r="AY93" i="8"/>
  <c r="AZ109" i="8"/>
  <c r="AY109" i="8"/>
  <c r="AZ141" i="8"/>
  <c r="AY141" i="8"/>
  <c r="AZ58" i="8"/>
  <c r="AY58" i="8"/>
  <c r="AZ43" i="8"/>
  <c r="AY43" i="8"/>
  <c r="AZ35" i="8"/>
  <c r="L49" i="5" s="1"/>
  <c r="AY35" i="8"/>
  <c r="J49" i="5" s="1"/>
  <c r="BA13" i="8"/>
  <c r="AZ76" i="8"/>
  <c r="AY76" i="8"/>
  <c r="AZ95" i="8"/>
  <c r="AY95" i="8"/>
  <c r="AZ111" i="8"/>
  <c r="AY111" i="8"/>
  <c r="AZ127" i="8"/>
  <c r="AY127" i="8"/>
  <c r="AY94" i="8"/>
  <c r="AZ94" i="8"/>
  <c r="AY110" i="8"/>
  <c r="AZ110" i="8"/>
  <c r="AY126" i="8"/>
  <c r="AZ126" i="8"/>
  <c r="AZ68" i="8"/>
  <c r="AY68" i="8"/>
  <c r="AZ50" i="8"/>
  <c r="AY50" i="8"/>
  <c r="AM198" i="8"/>
  <c r="AN198" i="8" s="1"/>
  <c r="AM361" i="8"/>
  <c r="AN361" i="8" s="1"/>
  <c r="AM504" i="8"/>
  <c r="AN504" i="8" s="1"/>
  <c r="AM589" i="8"/>
  <c r="AN589" i="8" s="1"/>
  <c r="AM729" i="8"/>
  <c r="AN729" i="8" s="1"/>
  <c r="AM778" i="8"/>
  <c r="AN778" i="8" s="1"/>
  <c r="AM909" i="8"/>
  <c r="AN909" i="8" s="1"/>
  <c r="AM873" i="8"/>
  <c r="AN873" i="8" s="1"/>
  <c r="AM883" i="8"/>
  <c r="AN883" i="8" s="1"/>
  <c r="AM959" i="8"/>
  <c r="AN959" i="8" s="1"/>
  <c r="AZ48" i="8"/>
  <c r="AY48" i="8"/>
  <c r="AZ44" i="8"/>
  <c r="AY44" i="8"/>
  <c r="AZ24" i="8"/>
  <c r="L38" i="5" s="1"/>
  <c r="Z38" i="5" s="1"/>
  <c r="AY24" i="8"/>
  <c r="J38" i="5" s="1"/>
  <c r="BA8" i="8"/>
  <c r="AM51" i="8"/>
  <c r="AN51" i="8" s="1"/>
  <c r="AZ80" i="8"/>
  <c r="AY80" i="8"/>
  <c r="AZ97" i="8"/>
  <c r="AY97" i="8"/>
  <c r="AZ113" i="8"/>
  <c r="AY113" i="8"/>
  <c r="AZ129" i="8"/>
  <c r="AY129" i="8"/>
  <c r="AY74" i="8"/>
  <c r="AZ74" i="8"/>
  <c r="AY96" i="8"/>
  <c r="AZ96" i="8"/>
  <c r="AY112" i="8"/>
  <c r="AZ112" i="8"/>
  <c r="AY128" i="8"/>
  <c r="AZ128" i="8"/>
  <c r="AY64" i="8"/>
  <c r="AZ64" i="8"/>
  <c r="AZ57" i="8"/>
  <c r="AY57" i="8"/>
  <c r="AY47" i="8"/>
  <c r="AZ47" i="8"/>
  <c r="AM116" i="8"/>
  <c r="AN116" i="8" s="1"/>
  <c r="AM133" i="8"/>
  <c r="AN133" i="8" s="1"/>
  <c r="AM264" i="8"/>
  <c r="AN264" i="8" s="1"/>
  <c r="AM297" i="8"/>
  <c r="AN297" i="8" s="1"/>
  <c r="AM415" i="8"/>
  <c r="AN415" i="8" s="1"/>
  <c r="AM567" i="8"/>
  <c r="AN567" i="8" s="1"/>
  <c r="AM699" i="8"/>
  <c r="AN699" i="8" s="1"/>
  <c r="AM795" i="8"/>
  <c r="AN795" i="8" s="1"/>
  <c r="AM943" i="8"/>
  <c r="AN943" i="8" s="1"/>
  <c r="AZ77" i="8"/>
  <c r="AY77" i="8"/>
  <c r="AZ32" i="8"/>
  <c r="L46" i="5" s="1"/>
  <c r="Z46" i="5" s="1"/>
  <c r="AY32" i="8"/>
  <c r="J46" i="5" s="1"/>
  <c r="AZ20" i="8"/>
  <c r="L34" i="5" s="1"/>
  <c r="Z34" i="5" s="1"/>
  <c r="AY20" i="8"/>
  <c r="J34" i="5" s="1"/>
  <c r="AM11" i="8"/>
  <c r="AN11" i="8" s="1"/>
  <c r="AY41" i="8"/>
  <c r="AZ41" i="8"/>
  <c r="BA6" i="8"/>
  <c r="AZ52" i="8"/>
  <c r="AY52" i="8"/>
  <c r="AZ83" i="8"/>
  <c r="AY83" i="8"/>
  <c r="AZ99" i="8"/>
  <c r="AY99" i="8"/>
  <c r="AZ115" i="8"/>
  <c r="AY115" i="8"/>
  <c r="AZ131" i="8"/>
  <c r="AY131" i="8"/>
  <c r="AZ63" i="8"/>
  <c r="AY63" i="8"/>
  <c r="AY78" i="8"/>
  <c r="AZ78" i="8"/>
  <c r="AY98" i="8"/>
  <c r="AZ98" i="8"/>
  <c r="AY114" i="8"/>
  <c r="AZ114" i="8"/>
  <c r="AY130" i="8"/>
  <c r="AZ130" i="8"/>
  <c r="AZ71" i="8"/>
  <c r="AY71" i="8"/>
  <c r="AM16" i="8"/>
  <c r="AN16" i="8" s="1"/>
  <c r="AZ36" i="8"/>
  <c r="L50" i="5" s="1"/>
  <c r="Z50" i="5" s="1"/>
  <c r="AY36" i="8"/>
  <c r="J50" i="5" s="1"/>
  <c r="AZ23" i="8"/>
  <c r="L37" i="5" s="1"/>
  <c r="Z37" i="5" s="1"/>
  <c r="AY23" i="8"/>
  <c r="J37" i="5" s="1"/>
  <c r="AM192" i="8"/>
  <c r="AN192" i="8" s="1"/>
  <c r="AM347" i="8"/>
  <c r="AN347" i="8" s="1"/>
  <c r="AM369" i="8"/>
  <c r="AN369" i="8" s="1"/>
  <c r="AM433" i="8"/>
  <c r="AN433" i="8" s="1"/>
  <c r="AM534" i="8"/>
  <c r="AN534" i="8" s="1"/>
  <c r="AM667" i="8"/>
  <c r="AN667" i="8" s="1"/>
  <c r="AM714" i="8"/>
  <c r="AN714" i="8" s="1"/>
  <c r="AM705" i="8"/>
  <c r="AN705" i="8" s="1"/>
  <c r="AM808" i="8"/>
  <c r="AN808" i="8" s="1"/>
  <c r="AY59" i="8"/>
  <c r="AZ59" i="8"/>
  <c r="AZ37" i="8"/>
  <c r="L51" i="5" s="1"/>
  <c r="AY37" i="8"/>
  <c r="J51" i="5" s="1"/>
  <c r="AZ101" i="8"/>
  <c r="AY101" i="8"/>
  <c r="AZ117" i="8"/>
  <c r="AY117" i="8"/>
  <c r="AZ133" i="8"/>
  <c r="AY133" i="8"/>
  <c r="AZ65" i="8"/>
  <c r="AY65" i="8"/>
  <c r="AY84" i="8"/>
  <c r="AZ84" i="8"/>
  <c r="AY100" i="8"/>
  <c r="AZ100" i="8"/>
  <c r="AY116" i="8"/>
  <c r="AZ116" i="8"/>
  <c r="AY132" i="8"/>
  <c r="AZ132" i="8"/>
  <c r="AZ75" i="8"/>
  <c r="AY75" i="8"/>
  <c r="AY60" i="8"/>
  <c r="AZ60" i="8"/>
  <c r="AZ19" i="8"/>
  <c r="L33" i="5" s="1"/>
  <c r="Z33" i="5" s="1"/>
  <c r="AY19" i="8"/>
  <c r="J33" i="5" s="1"/>
  <c r="AM105" i="8"/>
  <c r="AN105" i="8" s="1"/>
  <c r="AM359" i="8"/>
  <c r="AN359" i="8" s="1"/>
  <c r="AM616" i="8"/>
  <c r="AN616" i="8" s="1"/>
  <c r="AM812" i="8"/>
  <c r="AN812" i="8" s="1"/>
  <c r="AM878" i="8"/>
  <c r="AN878" i="8" s="1"/>
  <c r="AM913" i="8"/>
  <c r="AN913" i="8" s="1"/>
  <c r="AY40" i="8"/>
  <c r="AZ40" i="8"/>
  <c r="AZ119" i="8"/>
  <c r="AY119" i="8"/>
  <c r="AY102" i="8"/>
  <c r="AZ102" i="8"/>
  <c r="AY118" i="8"/>
  <c r="AZ118" i="8"/>
  <c r="AY134" i="8"/>
  <c r="AZ134" i="8"/>
  <c r="AZ79" i="8"/>
  <c r="AY79" i="8"/>
  <c r="AZ61" i="8"/>
  <c r="AY61" i="8"/>
  <c r="AZ55" i="8"/>
  <c r="AY55" i="8"/>
  <c r="AZ146" i="8"/>
  <c r="AY146" i="8"/>
  <c r="AM333" i="8"/>
  <c r="AN333" i="8" s="1"/>
  <c r="AM322" i="8"/>
  <c r="AN322" i="8" s="1"/>
  <c r="AM496" i="8"/>
  <c r="AN496" i="8" s="1"/>
  <c r="AM424" i="8"/>
  <c r="AN424" i="8" s="1"/>
  <c r="AM629" i="8"/>
  <c r="AN629" i="8" s="1"/>
  <c r="AM648" i="8"/>
  <c r="AN648" i="8" s="1"/>
  <c r="AM653" i="8"/>
  <c r="AN653" i="8" s="1"/>
  <c r="AM787" i="8"/>
  <c r="AN787" i="8" s="1"/>
  <c r="AM846" i="8"/>
  <c r="AN846" i="8" s="1"/>
  <c r="AM845" i="8"/>
  <c r="AN845" i="8" s="1"/>
  <c r="AM134" i="8"/>
  <c r="AN134" i="8" s="1"/>
  <c r="AZ81" i="8"/>
  <c r="AY81" i="8"/>
  <c r="AZ27" i="8"/>
  <c r="L41" i="5" s="1"/>
  <c r="Z41" i="5" s="1"/>
  <c r="AY27" i="8"/>
  <c r="J41" i="5" s="1"/>
  <c r="M17" i="7"/>
  <c r="R25" i="3" s="1"/>
  <c r="M14" i="7"/>
  <c r="R22" i="3" s="1"/>
  <c r="AA22" i="3" s="1"/>
  <c r="Z23" i="7"/>
  <c r="T32" i="4" s="1"/>
  <c r="X32" i="4" s="1"/>
  <c r="R14" i="7"/>
  <c r="H14" i="7"/>
  <c r="M22" i="3" s="1"/>
  <c r="R25" i="7"/>
  <c r="R20" i="7"/>
  <c r="R17" i="7"/>
  <c r="X79" i="7"/>
  <c r="K79" i="7" s="1"/>
  <c r="O18" i="2" s="1"/>
  <c r="I79" i="7"/>
  <c r="M18" i="2" s="1"/>
  <c r="Z22" i="7"/>
  <c r="T31" i="4" s="1"/>
  <c r="X31" i="4" s="1"/>
  <c r="Y22" i="7"/>
  <c r="J22" i="7"/>
  <c r="O30" i="3" s="1"/>
  <c r="R19" i="7"/>
  <c r="R8" i="7"/>
  <c r="R33" i="7"/>
  <c r="R10" i="7"/>
  <c r="R12" i="7"/>
  <c r="Z27" i="7"/>
  <c r="T36" i="4" s="1"/>
  <c r="X36" i="4" s="1"/>
  <c r="H10" i="7"/>
  <c r="M18" i="3" s="1"/>
  <c r="R11" i="7"/>
  <c r="R35" i="7"/>
  <c r="Y20" i="7"/>
  <c r="Z20" i="7"/>
  <c r="T29" i="4" s="1"/>
  <c r="X29" i="4" s="1"/>
  <c r="J20" i="7"/>
  <c r="O28" i="3" s="1"/>
  <c r="Z33" i="7"/>
  <c r="Y33" i="7"/>
  <c r="L33" i="7" s="1"/>
  <c r="Q41" i="3" s="1"/>
  <c r="R18" i="7"/>
  <c r="R22" i="7"/>
  <c r="Z11" i="7"/>
  <c r="T20" i="4" s="1"/>
  <c r="X20" i="4" s="1"/>
  <c r="Y11" i="7"/>
  <c r="R28" i="7"/>
  <c r="Z25" i="7"/>
  <c r="T34" i="4" s="1"/>
  <c r="X34" i="4" s="1"/>
  <c r="Y25" i="7"/>
  <c r="R9" i="7"/>
  <c r="Z24" i="7"/>
  <c r="T33" i="4" s="1"/>
  <c r="X33" i="4" s="1"/>
  <c r="Y24" i="7"/>
  <c r="R31" i="7"/>
  <c r="R24" i="7"/>
  <c r="R13" i="7"/>
  <c r="I78" i="7"/>
  <c r="M17" i="2" s="1"/>
  <c r="X78" i="7"/>
  <c r="K78" i="7" s="1"/>
  <c r="O17" i="2" s="1"/>
  <c r="R16" i="7"/>
  <c r="M18" i="7"/>
  <c r="R26" i="3" s="1"/>
  <c r="AB26" i="3" s="1"/>
  <c r="H27" i="7"/>
  <c r="M35" i="3" s="1"/>
  <c r="R36" i="7"/>
  <c r="R29" i="7"/>
  <c r="J25" i="7"/>
  <c r="O33" i="3" s="1"/>
  <c r="Z34" i="7"/>
  <c r="Y34" i="7"/>
  <c r="L34" i="7" s="1"/>
  <c r="Q42" i="3" s="1"/>
  <c r="K17" i="7"/>
  <c r="P25" i="3" s="1"/>
  <c r="U78" i="7"/>
  <c r="X17" i="2" s="1"/>
  <c r="U80" i="7"/>
  <c r="X19" i="2" s="1"/>
  <c r="U82" i="7"/>
  <c r="X21" i="2" s="1"/>
  <c r="U79" i="7"/>
  <c r="X18" i="2" s="1"/>
  <c r="G77" i="7"/>
  <c r="K16" i="2" s="1"/>
  <c r="U81" i="7"/>
  <c r="X20" i="2" s="1"/>
  <c r="U77" i="7"/>
  <c r="X16" i="2" s="1"/>
  <c r="H31" i="7"/>
  <c r="M39" i="3" s="1"/>
  <c r="J24" i="7"/>
  <c r="O32" i="3" s="1"/>
  <c r="Z9" i="7"/>
  <c r="T18" i="4" s="1"/>
  <c r="X18" i="4" s="1"/>
  <c r="Y9" i="7"/>
  <c r="Z19" i="7"/>
  <c r="T28" i="4" s="1"/>
  <c r="X28" i="4" s="1"/>
  <c r="I80" i="7"/>
  <c r="M19" i="2" s="1"/>
  <c r="X80" i="7"/>
  <c r="K80" i="7" s="1"/>
  <c r="O19" i="2" s="1"/>
  <c r="Y10" i="7"/>
  <c r="Z10" i="7"/>
  <c r="T19" i="4" s="1"/>
  <c r="X19" i="4" s="1"/>
  <c r="J10" i="7"/>
  <c r="O18" i="3" s="1"/>
  <c r="Y27" i="7"/>
  <c r="W80" i="7"/>
  <c r="Y19" i="2" s="1"/>
  <c r="X77" i="7"/>
  <c r="K77" i="7" s="1"/>
  <c r="O16" i="2" s="1"/>
  <c r="W77" i="7"/>
  <c r="Y16" i="2" s="1"/>
  <c r="W82" i="7"/>
  <c r="Y21" i="2" s="1"/>
  <c r="I77" i="7"/>
  <c r="M16" i="2" s="1"/>
  <c r="W81" i="7"/>
  <c r="Y20" i="2" s="1"/>
  <c r="W78" i="7"/>
  <c r="Y17" i="2" s="1"/>
  <c r="W79" i="7"/>
  <c r="Y18" i="2" s="1"/>
  <c r="Z35" i="7"/>
  <c r="Y35" i="7"/>
  <c r="L35" i="7" s="1"/>
  <c r="Q43" i="3" s="1"/>
  <c r="R15" i="7"/>
  <c r="H15" i="7"/>
  <c r="M23" i="3" s="1"/>
  <c r="J8" i="7"/>
  <c r="O16" i="3" s="1"/>
  <c r="Z8" i="7"/>
  <c r="Y8" i="7"/>
  <c r="R34" i="7"/>
  <c r="Y30" i="7"/>
  <c r="Z30" i="7"/>
  <c r="T39" i="4" s="1"/>
  <c r="X39" i="4" s="1"/>
  <c r="R32" i="7"/>
  <c r="Z15" i="7"/>
  <c r="T24" i="4" s="1"/>
  <c r="X24" i="4" s="1"/>
  <c r="I81" i="7"/>
  <c r="M20" i="2" s="1"/>
  <c r="X81" i="7"/>
  <c r="K81" i="7" s="1"/>
  <c r="O20" i="2" s="1"/>
  <c r="R23" i="7"/>
  <c r="H23" i="7"/>
  <c r="M31" i="3" s="1"/>
  <c r="R21" i="7"/>
  <c r="M31" i="7"/>
  <c r="R39" i="3" s="1"/>
  <c r="AD39" i="3" s="1"/>
  <c r="Z26" i="7"/>
  <c r="T35" i="4" s="1"/>
  <c r="X35" i="4" s="1"/>
  <c r="Y26" i="7"/>
  <c r="X82" i="7"/>
  <c r="K82" i="7" s="1"/>
  <c r="O21" i="2" s="1"/>
  <c r="I82" i="7"/>
  <c r="M21" i="2" s="1"/>
  <c r="M29" i="7"/>
  <c r="R37" i="3" s="1"/>
  <c r="AD37" i="3" s="1"/>
  <c r="R26" i="7"/>
  <c r="J33" i="7"/>
  <c r="O41" i="3" s="1"/>
  <c r="Z32" i="7"/>
  <c r="T41" i="4" s="1"/>
  <c r="X41" i="4" s="1"/>
  <c r="R30" i="7"/>
  <c r="AM50" i="8" l="1"/>
  <c r="AN50" i="8" s="1"/>
  <c r="AM582" i="8"/>
  <c r="AN582" i="8" s="1"/>
  <c r="AM154" i="8"/>
  <c r="AN154" i="8" s="1"/>
  <c r="AM540" i="8"/>
  <c r="AN540" i="8" s="1"/>
  <c r="AM752" i="8"/>
  <c r="AN752" i="8" s="1"/>
  <c r="AM993" i="8"/>
  <c r="AN993" i="8" s="1"/>
  <c r="AM627" i="8"/>
  <c r="AN627" i="8" s="1"/>
  <c r="AM640" i="8"/>
  <c r="AN640" i="8" s="1"/>
  <c r="AM607" i="8"/>
  <c r="AN607" i="8" s="1"/>
  <c r="AM858" i="8"/>
  <c r="AN858" i="8" s="1"/>
  <c r="AM628" i="8"/>
  <c r="AN628" i="8" s="1"/>
  <c r="AM422" i="8"/>
  <c r="AN422" i="8" s="1"/>
  <c r="AM512" i="8"/>
  <c r="AN512" i="8" s="1"/>
  <c r="AM252" i="8"/>
  <c r="AN252" i="8" s="1"/>
  <c r="AM330" i="8"/>
  <c r="AN330" i="8" s="1"/>
  <c r="AM524" i="8"/>
  <c r="AN524" i="8" s="1"/>
  <c r="AM676" i="8"/>
  <c r="AN676" i="8" s="1"/>
  <c r="AM362" i="8"/>
  <c r="AN362" i="8" s="1"/>
  <c r="AM571" i="8"/>
  <c r="AN571" i="8" s="1"/>
  <c r="AM802" i="8"/>
  <c r="AN802" i="8" s="1"/>
  <c r="AM837" i="8"/>
  <c r="AN837" i="8" s="1"/>
  <c r="AM564" i="8"/>
  <c r="AN564" i="8" s="1"/>
  <c r="AM877" i="8"/>
  <c r="AN877" i="8" s="1"/>
  <c r="AM782" i="8"/>
  <c r="AN782" i="8" s="1"/>
  <c r="AM90" i="8"/>
  <c r="AN90" i="8" s="1"/>
  <c r="AM544" i="8"/>
  <c r="AN544" i="8" s="1"/>
  <c r="AM936" i="8"/>
  <c r="AN936" i="8" s="1"/>
  <c r="AM624" i="8"/>
  <c r="AN624" i="8" s="1"/>
  <c r="AM356" i="8"/>
  <c r="AN356" i="8" s="1"/>
  <c r="AM95" i="8"/>
  <c r="AN95" i="8" s="1"/>
  <c r="AM925" i="8"/>
  <c r="AN925" i="8" s="1"/>
  <c r="AM684" i="8"/>
  <c r="AN684" i="8" s="1"/>
  <c r="AM493" i="8"/>
  <c r="AN493" i="8" s="1"/>
  <c r="AM836" i="8"/>
  <c r="AN836" i="8" s="1"/>
  <c r="AM940" i="8"/>
  <c r="AN940" i="8" s="1"/>
  <c r="AM453" i="8"/>
  <c r="AN453" i="8" s="1"/>
  <c r="AM205" i="8"/>
  <c r="AN205" i="8" s="1"/>
  <c r="AM831" i="8"/>
  <c r="AN831" i="8" s="1"/>
  <c r="AM986" i="8"/>
  <c r="AN986" i="8" s="1"/>
  <c r="AM263" i="8"/>
  <c r="AN263" i="8" s="1"/>
  <c r="AM962" i="8"/>
  <c r="AN962" i="8" s="1"/>
  <c r="AM464" i="8"/>
  <c r="AN464" i="8" s="1"/>
  <c r="AM579" i="8"/>
  <c r="AN579" i="8" s="1"/>
  <c r="AM934" i="8"/>
  <c r="AN934" i="8" s="1"/>
  <c r="AM47" i="8"/>
  <c r="AN47" i="8" s="1"/>
  <c r="AM625" i="8"/>
  <c r="AN625" i="8" s="1"/>
  <c r="AM103" i="8"/>
  <c r="AN103" i="8" s="1"/>
  <c r="AM491" i="8"/>
  <c r="AN491" i="8" s="1"/>
  <c r="AM170" i="8"/>
  <c r="AN170" i="8" s="1"/>
  <c r="AM600" i="8"/>
  <c r="AN600" i="8" s="1"/>
  <c r="AM485" i="8"/>
  <c r="AN485" i="8" s="1"/>
  <c r="AM318" i="8"/>
  <c r="AN318" i="8" s="1"/>
  <c r="AM412" i="8"/>
  <c r="AN412" i="8" s="1"/>
  <c r="AM97" i="8"/>
  <c r="AN97" i="8" s="1"/>
  <c r="AM921" i="8"/>
  <c r="AN921" i="8" s="1"/>
  <c r="AM656" i="8"/>
  <c r="AN656" i="8" s="1"/>
  <c r="AM152" i="8"/>
  <c r="AN152" i="8" s="1"/>
  <c r="AM757" i="8"/>
  <c r="AN757" i="8" s="1"/>
  <c r="AM619" i="8"/>
  <c r="AN619" i="8" s="1"/>
  <c r="AM441" i="8"/>
  <c r="AN441" i="8" s="1"/>
  <c r="AM580" i="8"/>
  <c r="AN580" i="8" s="1"/>
  <c r="AM63" i="8"/>
  <c r="AN63" i="8" s="1"/>
  <c r="AM703" i="8"/>
  <c r="AN703" i="8" s="1"/>
  <c r="AM188" i="8"/>
  <c r="AN188" i="8" s="1"/>
  <c r="AM235" i="8"/>
  <c r="AN235" i="8" s="1"/>
  <c r="AM378" i="8"/>
  <c r="AN378" i="8" s="1"/>
  <c r="AM961" i="8"/>
  <c r="AN961" i="8" s="1"/>
  <c r="AM820" i="8"/>
  <c r="AN820" i="8" s="1"/>
  <c r="AM216" i="8"/>
  <c r="AN216" i="8" s="1"/>
  <c r="AM409" i="8"/>
  <c r="AN409" i="8" s="1"/>
  <c r="AM900" i="8"/>
  <c r="AN900" i="8" s="1"/>
  <c r="AM102" i="8"/>
  <c r="AN102" i="8" s="1"/>
  <c r="AM389" i="8"/>
  <c r="AN389" i="8" s="1"/>
  <c r="AM563" i="8"/>
  <c r="AN563" i="8" s="1"/>
  <c r="AM23" i="8"/>
  <c r="AN23" i="8" s="1"/>
  <c r="AM1004" i="8"/>
  <c r="AN1004" i="8" s="1"/>
  <c r="AM764" i="8"/>
  <c r="AN764" i="8" s="1"/>
  <c r="AM754" i="8"/>
  <c r="AN754" i="8" s="1"/>
  <c r="AM257" i="8"/>
  <c r="AN257" i="8" s="1"/>
  <c r="AM944" i="8"/>
  <c r="AN944" i="8" s="1"/>
  <c r="AM677" i="8"/>
  <c r="AN677" i="8" s="1"/>
  <c r="AM386" i="8"/>
  <c r="AN386" i="8" s="1"/>
  <c r="AM575" i="8"/>
  <c r="AN575" i="8" s="1"/>
  <c r="AM202" i="8"/>
  <c r="AN202" i="8" s="1"/>
  <c r="AM166" i="8"/>
  <c r="AN166" i="8" s="1"/>
  <c r="AM253" i="8"/>
  <c r="AN253" i="8" s="1"/>
  <c r="AM949" i="8"/>
  <c r="AN949" i="8" s="1"/>
  <c r="AM726" i="8"/>
  <c r="AN726" i="8" s="1"/>
  <c r="AM239" i="8"/>
  <c r="AN239" i="8" s="1"/>
  <c r="AM240" i="8"/>
  <c r="AN240" i="8" s="1"/>
  <c r="AM503" i="8"/>
  <c r="AN503" i="8" s="1"/>
  <c r="AM558" i="8"/>
  <c r="AN558" i="8" s="1"/>
  <c r="AM375" i="8"/>
  <c r="AN375" i="8" s="1"/>
  <c r="AM777" i="8"/>
  <c r="AN777" i="8" s="1"/>
  <c r="AM246" i="8"/>
  <c r="AN246" i="8" s="1"/>
  <c r="AM455" i="8"/>
  <c r="AN455" i="8" s="1"/>
  <c r="AM919" i="8"/>
  <c r="AN919" i="8" s="1"/>
  <c r="AM236" i="8"/>
  <c r="AN236" i="8" s="1"/>
  <c r="AM970" i="8"/>
  <c r="AN970" i="8" s="1"/>
  <c r="AM269" i="8"/>
  <c r="AN269" i="8" s="1"/>
  <c r="AM83" i="8"/>
  <c r="AN83" i="8" s="1"/>
  <c r="AM789" i="8"/>
  <c r="AN789" i="8" s="1"/>
  <c r="AM901" i="8"/>
  <c r="AN901" i="8" s="1"/>
  <c r="AM621" i="8"/>
  <c r="AN621" i="8" s="1"/>
  <c r="AM381" i="8"/>
  <c r="AN381" i="8" s="1"/>
  <c r="AM405" i="8"/>
  <c r="AN405" i="8" s="1"/>
  <c r="AM230" i="8"/>
  <c r="AN230" i="8" s="1"/>
  <c r="AM299" i="8"/>
  <c r="AN299" i="8" s="1"/>
  <c r="AM185" i="8"/>
  <c r="AN185" i="8" s="1"/>
  <c r="AM237" i="8"/>
  <c r="AN237" i="8" s="1"/>
  <c r="AM13" i="8"/>
  <c r="AN13" i="8" s="1"/>
  <c r="AM350" i="8"/>
  <c r="AN350" i="8" s="1"/>
  <c r="AM394" i="8"/>
  <c r="AN394" i="8" s="1"/>
  <c r="AM707" i="8"/>
  <c r="AN707" i="8" s="1"/>
  <c r="AM526" i="8"/>
  <c r="AN526" i="8" s="1"/>
  <c r="AM813" i="8"/>
  <c r="AN813" i="8" s="1"/>
  <c r="AM693" i="8"/>
  <c r="AN693" i="8" s="1"/>
  <c r="AM200" i="8"/>
  <c r="AN200" i="8" s="1"/>
  <c r="AM965" i="8"/>
  <c r="AN965" i="8" s="1"/>
  <c r="AM279" i="8"/>
  <c r="AN279" i="8" s="1"/>
  <c r="AM617" i="8"/>
  <c r="AN617" i="8" s="1"/>
  <c r="AM957" i="8"/>
  <c r="AN957" i="8" s="1"/>
  <c r="AM180" i="8"/>
  <c r="AN180" i="8" s="1"/>
  <c r="AM687" i="8"/>
  <c r="AN687" i="8" s="1"/>
  <c r="AM745" i="8"/>
  <c r="AN745" i="8" s="1"/>
  <c r="AM73" i="8"/>
  <c r="AN73" i="8" s="1"/>
  <c r="AM908" i="8"/>
  <c r="AN908" i="8" s="1"/>
  <c r="AM980" i="8"/>
  <c r="AN980" i="8" s="1"/>
  <c r="AM744" i="8"/>
  <c r="AN744" i="8" s="1"/>
  <c r="AM502" i="8"/>
  <c r="AN502" i="8" s="1"/>
  <c r="AM290" i="8"/>
  <c r="AN290" i="8" s="1"/>
  <c r="AM523" i="8"/>
  <c r="AN523" i="8" s="1"/>
  <c r="AM803" i="8"/>
  <c r="AN803" i="8" s="1"/>
  <c r="AM772" i="8"/>
  <c r="AN772" i="8" s="1"/>
  <c r="AM601" i="8"/>
  <c r="AN601" i="8" s="1"/>
  <c r="AM819" i="8"/>
  <c r="AN819" i="8" s="1"/>
  <c r="AM978" i="8"/>
  <c r="AN978" i="8" s="1"/>
  <c r="AM597" i="8"/>
  <c r="AN597" i="8" s="1"/>
  <c r="AM303" i="8"/>
  <c r="AN303" i="8" s="1"/>
  <c r="AM710" i="8"/>
  <c r="AN710" i="8" s="1"/>
  <c r="AM864" i="8"/>
  <c r="AN864" i="8" s="1"/>
  <c r="AM539" i="8"/>
  <c r="AN539" i="8" s="1"/>
  <c r="AM190" i="8"/>
  <c r="AN190" i="8" s="1"/>
  <c r="AM708" i="8"/>
  <c r="AN708" i="8" s="1"/>
  <c r="AM550" i="8"/>
  <c r="AN550" i="8" s="1"/>
  <c r="AM419" i="8"/>
  <c r="AN419" i="8" s="1"/>
  <c r="AM728" i="8"/>
  <c r="AN728" i="8" s="1"/>
  <c r="AM384" i="8"/>
  <c r="AN384" i="8" s="1"/>
  <c r="AM144" i="8"/>
  <c r="AN144" i="8" s="1"/>
  <c r="AM917" i="8"/>
  <c r="AN917" i="8" s="1"/>
  <c r="AM660" i="8"/>
  <c r="AN660" i="8" s="1"/>
  <c r="AM618" i="8"/>
  <c r="AN618" i="8" s="1"/>
  <c r="AM316" i="8"/>
  <c r="AN316" i="8" s="1"/>
  <c r="AM66" i="8"/>
  <c r="AN66" i="8" s="1"/>
  <c r="AM194" i="8"/>
  <c r="AN194" i="8" s="1"/>
  <c r="AM671" i="8"/>
  <c r="AN671" i="8" s="1"/>
  <c r="AM312" i="8"/>
  <c r="AN312" i="8" s="1"/>
  <c r="AM325" i="8"/>
  <c r="AN325" i="8" s="1"/>
  <c r="AM741" i="8"/>
  <c r="AN741" i="8" s="1"/>
  <c r="AM996" i="8"/>
  <c r="AN996" i="8" s="1"/>
  <c r="AM421" i="8"/>
  <c r="AN421" i="8" s="1"/>
  <c r="AM225" i="8"/>
  <c r="AN225" i="8" s="1"/>
  <c r="AM77" i="8"/>
  <c r="AN77" i="8" s="1"/>
  <c r="AM804" i="8"/>
  <c r="AN804" i="8" s="1"/>
  <c r="AM642" i="8"/>
  <c r="AN642" i="8" s="1"/>
  <c r="AM689" i="8"/>
  <c r="AN689" i="8" s="1"/>
  <c r="AM659" i="8"/>
  <c r="AN659" i="8" s="1"/>
  <c r="AM902" i="8"/>
  <c r="AN902" i="8" s="1"/>
  <c r="AM759" i="8"/>
  <c r="AN759" i="8" s="1"/>
  <c r="AM865" i="8"/>
  <c r="AN865" i="8" s="1"/>
  <c r="AM131" i="8"/>
  <c r="AN131" i="8" s="1"/>
  <c r="AM966" i="8"/>
  <c r="AN966" i="8" s="1"/>
  <c r="AM639" i="8"/>
  <c r="AN639" i="8" s="1"/>
  <c r="AM740" i="8"/>
  <c r="AN740" i="8" s="1"/>
  <c r="AM18" i="8"/>
  <c r="AN18" i="8" s="1"/>
  <c r="AM291" i="8"/>
  <c r="AN291" i="8" s="1"/>
  <c r="AM713" i="8"/>
  <c r="AN713" i="8" s="1"/>
  <c r="AM448" i="8"/>
  <c r="AN448" i="8" s="1"/>
  <c r="AM521" i="8"/>
  <c r="AN521" i="8" s="1"/>
  <c r="AM871" i="8"/>
  <c r="AN871" i="8" s="1"/>
  <c r="AM222" i="8"/>
  <c r="AN222" i="8" s="1"/>
  <c r="AM565" i="8"/>
  <c r="AN565" i="8" s="1"/>
  <c r="AM548" i="8"/>
  <c r="AN548" i="8" s="1"/>
  <c r="AM799" i="8"/>
  <c r="AN799" i="8" s="1"/>
  <c r="AM898" i="8"/>
  <c r="AN898" i="8" s="1"/>
  <c r="AM489" i="8"/>
  <c r="AM413" i="8"/>
  <c r="AN413" i="8" s="1"/>
  <c r="AM79" i="8"/>
  <c r="AN79" i="8" s="1"/>
  <c r="AM931" i="8"/>
  <c r="AN931" i="8" s="1"/>
  <c r="AM148" i="8"/>
  <c r="AN148" i="8" s="1"/>
  <c r="AM569" i="8"/>
  <c r="AN569" i="8" s="1"/>
  <c r="AM995" i="8"/>
  <c r="AN995" i="8" s="1"/>
  <c r="AM661" i="8"/>
  <c r="AN661" i="8" s="1"/>
  <c r="AM327" i="8"/>
  <c r="AN327" i="8" s="1"/>
  <c r="AM167" i="8"/>
  <c r="AN167" i="8" s="1"/>
  <c r="AM695" i="8"/>
  <c r="AN695" i="8" s="1"/>
  <c r="AM476" i="8"/>
  <c r="AN476" i="8" s="1"/>
  <c r="AM800" i="8"/>
  <c r="AN800" i="8" s="1"/>
  <c r="AM177" i="8"/>
  <c r="AN177" i="8" s="1"/>
  <c r="AM467" i="8"/>
  <c r="AN467" i="8" s="1"/>
  <c r="AM927" i="8"/>
  <c r="AN927" i="8" s="1"/>
  <c r="AM141" i="8"/>
  <c r="AN141" i="8" s="1"/>
  <c r="AM904" i="8"/>
  <c r="AN904" i="8" s="1"/>
  <c r="AM137" i="8"/>
  <c r="AN137" i="8" s="1"/>
  <c r="AM498" i="8"/>
  <c r="AN498" i="8" s="1"/>
  <c r="AM765" i="8"/>
  <c r="AN765" i="8" s="1"/>
  <c r="AM807" i="8"/>
  <c r="AN807" i="8" s="1"/>
  <c r="AM635" i="8"/>
  <c r="AN635" i="8" s="1"/>
  <c r="AM113" i="8"/>
  <c r="AN113" i="8" s="1"/>
  <c r="AM698" i="8"/>
  <c r="AN698" i="8" s="1"/>
  <c r="AM843" i="8"/>
  <c r="AN843" i="8" s="1"/>
  <c r="AM572" i="8"/>
  <c r="AN572" i="8" s="1"/>
  <c r="AM630" i="8"/>
  <c r="AN630" i="8" s="1"/>
  <c r="AM963" i="8"/>
  <c r="AN963" i="8" s="1"/>
  <c r="AM590" i="8"/>
  <c r="AN590" i="8" s="1"/>
  <c r="AM816" i="8"/>
  <c r="AN816" i="8" s="1"/>
  <c r="AM903" i="8"/>
  <c r="AN903" i="8" s="1"/>
  <c r="AM983" i="8"/>
  <c r="AN983" i="8" s="1"/>
  <c r="AM958" i="8"/>
  <c r="AN958" i="8" s="1"/>
  <c r="AM926" i="8"/>
  <c r="AN926" i="8" s="1"/>
  <c r="AM314" i="8"/>
  <c r="AN314" i="8" s="1"/>
  <c r="AM866" i="8"/>
  <c r="AN866" i="8" s="1"/>
  <c r="AM507" i="8"/>
  <c r="AN507" i="8" s="1"/>
  <c r="AM14" i="8"/>
  <c r="AN14" i="8" s="1"/>
  <c r="AM976" i="8"/>
  <c r="AN976" i="8" s="1"/>
  <c r="AM31" i="8"/>
  <c r="AN31" i="8" s="1"/>
  <c r="AM924" i="8"/>
  <c r="AN924" i="8" s="1"/>
  <c r="AM423" i="8"/>
  <c r="AN423" i="8" s="1"/>
  <c r="AM742" i="8"/>
  <c r="AN742" i="8" s="1"/>
  <c r="AM697" i="8"/>
  <c r="AN697" i="8" s="1"/>
  <c r="AM184" i="8"/>
  <c r="AN184" i="8" s="1"/>
  <c r="AM454" i="8"/>
  <c r="AN454" i="8" s="1"/>
  <c r="AM774" i="8"/>
  <c r="AN774" i="8" s="1"/>
  <c r="AM603" i="8"/>
  <c r="AN603" i="8" s="1"/>
  <c r="AM886" i="8"/>
  <c r="AN886" i="8" s="1"/>
  <c r="AM749" i="8"/>
  <c r="AN749" i="8" s="1"/>
  <c r="AM444" i="8"/>
  <c r="AN444" i="8" s="1"/>
  <c r="AM895" i="8"/>
  <c r="AN895" i="8" s="1"/>
  <c r="AM372" i="8"/>
  <c r="AN372" i="8" s="1"/>
  <c r="AM149" i="8"/>
  <c r="AN149" i="8" s="1"/>
  <c r="AM768" i="8"/>
  <c r="AN768" i="8" s="1"/>
  <c r="AM854" i="8"/>
  <c r="AN854" i="8" s="1"/>
  <c r="AM979" i="8"/>
  <c r="AN979" i="8" s="1"/>
  <c r="AM885" i="8"/>
  <c r="AN885" i="8" s="1"/>
  <c r="AM54" i="8"/>
  <c r="AN54" i="8" s="1"/>
  <c r="AM319" i="8"/>
  <c r="AN319" i="8" s="1"/>
  <c r="AM238" i="8"/>
  <c r="AN238" i="8" s="1"/>
  <c r="AM374" i="8"/>
  <c r="AN374" i="8" s="1"/>
  <c r="AM308" i="8"/>
  <c r="AN308" i="8" s="1"/>
  <c r="AM456" i="8"/>
  <c r="AN456" i="8" s="1"/>
  <c r="AM666" i="8"/>
  <c r="AN666" i="8" s="1"/>
  <c r="AM340" i="8"/>
  <c r="AN340" i="8" s="1"/>
  <c r="AM45" i="8"/>
  <c r="AN45" i="8" s="1"/>
  <c r="AM115" i="8"/>
  <c r="AN115" i="8" s="1"/>
  <c r="AM490" i="8"/>
  <c r="AN490" i="8" s="1"/>
  <c r="AM156" i="8"/>
  <c r="AN156" i="8" s="1"/>
  <c r="AM636" i="8"/>
  <c r="AN636" i="8" s="1"/>
  <c r="AM1002" i="8"/>
  <c r="AN1002" i="8" s="1"/>
  <c r="AM223" i="8"/>
  <c r="AN223" i="8" s="1"/>
  <c r="AM711" i="8"/>
  <c r="AN711" i="8" s="1"/>
  <c r="AM838" i="8"/>
  <c r="AN838" i="8" s="1"/>
  <c r="AM727" i="8"/>
  <c r="AN727" i="8" s="1"/>
  <c r="AM43" i="8"/>
  <c r="AN43" i="8" s="1"/>
  <c r="AM33" i="8"/>
  <c r="AN33" i="8" s="1"/>
  <c r="AM610" i="8"/>
  <c r="AN610" i="8" s="1"/>
  <c r="AM363" i="8"/>
  <c r="AN363" i="8" s="1"/>
  <c r="AM210" i="8"/>
  <c r="AN210" i="8" s="1"/>
  <c r="AM127" i="8"/>
  <c r="AN127" i="8" s="1"/>
  <c r="AM911" i="8"/>
  <c r="AN911" i="8" s="1"/>
  <c r="AM88" i="8"/>
  <c r="AN88" i="8" s="1"/>
  <c r="AM868" i="8"/>
  <c r="AN868" i="8" s="1"/>
  <c r="AM786" i="8"/>
  <c r="AN786" i="8" s="1"/>
  <c r="AM446" i="8"/>
  <c r="AN446" i="8" s="1"/>
  <c r="AM273" i="8"/>
  <c r="AN273" i="8" s="1"/>
  <c r="AM643" i="8"/>
  <c r="AN643" i="8" s="1"/>
  <c r="AM21" i="8"/>
  <c r="AN21" i="8" s="1"/>
  <c r="AM663" i="8"/>
  <c r="AN663" i="8" s="1"/>
  <c r="AM226" i="8"/>
  <c r="AN226" i="8" s="1"/>
  <c r="AM591" i="8"/>
  <c r="AN591" i="8" s="1"/>
  <c r="AM880" i="8"/>
  <c r="AN880" i="8" s="1"/>
  <c r="AM594" i="8"/>
  <c r="AN594" i="8" s="1"/>
  <c r="AM268" i="8"/>
  <c r="AN268" i="8" s="1"/>
  <c r="AM285" i="8"/>
  <c r="AN285" i="8" s="1"/>
  <c r="AM129" i="8"/>
  <c r="AN129" i="8" s="1"/>
  <c r="AM650" i="8"/>
  <c r="AN650" i="8" s="1"/>
  <c r="AM879" i="8"/>
  <c r="AN879" i="8" s="1"/>
  <c r="AM307" i="8"/>
  <c r="AN307" i="8" s="1"/>
  <c r="AM998" i="8"/>
  <c r="AN998" i="8" s="1"/>
  <c r="AM19" i="8"/>
  <c r="AN19" i="8" s="1"/>
  <c r="AM593" i="8"/>
  <c r="AN593" i="8" s="1"/>
  <c r="AM420" i="8"/>
  <c r="AN420" i="8" s="1"/>
  <c r="AM918" i="8"/>
  <c r="AN918" i="8" s="1"/>
  <c r="AM323" i="8"/>
  <c r="AN323" i="8" s="1"/>
  <c r="AN130" i="8"/>
  <c r="AM1003" i="8"/>
  <c r="AN1003" i="8" s="1"/>
  <c r="AM700" i="8"/>
  <c r="AN700" i="8" s="1"/>
  <c r="AM756" i="8"/>
  <c r="AN756" i="8" s="1"/>
  <c r="AM283" i="8"/>
  <c r="AN283" i="8" s="1"/>
  <c r="AM647" i="8"/>
  <c r="AN647" i="8" s="1"/>
  <c r="AM286" i="8"/>
  <c r="AN286" i="8" s="1"/>
  <c r="AM551" i="8"/>
  <c r="AN551" i="8" s="1"/>
  <c r="AM657" i="8"/>
  <c r="AN657" i="8" s="1"/>
  <c r="AM722" i="8"/>
  <c r="AN722" i="8" s="1"/>
  <c r="Q12" i="7"/>
  <c r="AM888" i="8"/>
  <c r="AN888" i="8" s="1"/>
  <c r="AM169" i="8"/>
  <c r="AN169" i="8" s="1"/>
  <c r="AM187" i="8"/>
  <c r="AN187" i="8" s="1"/>
  <c r="AM969" i="8"/>
  <c r="AN969" i="8" s="1"/>
  <c r="AM138" i="8"/>
  <c r="AN138" i="8" s="1"/>
  <c r="AM317" i="8"/>
  <c r="AN317" i="8" s="1"/>
  <c r="AM151" i="8"/>
  <c r="AN151" i="8" s="1"/>
  <c r="AM219" i="8"/>
  <c r="AN219" i="8" s="1"/>
  <c r="AM117" i="8"/>
  <c r="AN117" i="8" s="1"/>
  <c r="AM585" i="8"/>
  <c r="AN585" i="8" s="1"/>
  <c r="AM833" i="8"/>
  <c r="AN833" i="8" s="1"/>
  <c r="AM762" i="8"/>
  <c r="AN762" i="8" s="1"/>
  <c r="AM261" i="8"/>
  <c r="AN261" i="8" s="1"/>
  <c r="AM396" i="8"/>
  <c r="AN396" i="8" s="1"/>
  <c r="AM370" i="8"/>
  <c r="AN370" i="8" s="1"/>
  <c r="AM1001" i="8"/>
  <c r="AN1001" i="8" s="1"/>
  <c r="AM68" i="8"/>
  <c r="AN68" i="8" s="1"/>
  <c r="AM425" i="8"/>
  <c r="AN425" i="8" s="1"/>
  <c r="AM515" i="8"/>
  <c r="AN515" i="8" s="1"/>
  <c r="AM162" i="8"/>
  <c r="AN162" i="8" s="1"/>
  <c r="AM59" i="8"/>
  <c r="AN59" i="8" s="1"/>
  <c r="AM313" i="8"/>
  <c r="AN313" i="8" s="1"/>
  <c r="AM948" i="8"/>
  <c r="AN948" i="8" s="1"/>
  <c r="AM570" i="8"/>
  <c r="AN570" i="8" s="1"/>
  <c r="AM511" i="8"/>
  <c r="AN511" i="8" s="1"/>
  <c r="AM62" i="8"/>
  <c r="AN62" i="8" s="1"/>
  <c r="AM213" i="8"/>
  <c r="AN213" i="8" s="1"/>
  <c r="AM486" i="8"/>
  <c r="AN486" i="8" s="1"/>
  <c r="AM884" i="8"/>
  <c r="AN884" i="8" s="1"/>
  <c r="AM416" i="8"/>
  <c r="AN416" i="8" s="1"/>
  <c r="AM611" i="8"/>
  <c r="AN611" i="8" s="1"/>
  <c r="AM228" i="8"/>
  <c r="AN228" i="8" s="1"/>
  <c r="AM171" i="8"/>
  <c r="AN171" i="8" s="1"/>
  <c r="AM872" i="8"/>
  <c r="AN872" i="8" s="1"/>
  <c r="AM912" i="8"/>
  <c r="AN912" i="8" s="1"/>
  <c r="AM891" i="8"/>
  <c r="AN891" i="8" s="1"/>
  <c r="AN847" i="8"/>
  <c r="AM48" i="8"/>
  <c r="AN48" i="8" s="1"/>
  <c r="AM462" i="8"/>
  <c r="AN462" i="8" s="1"/>
  <c r="AN126" i="8"/>
  <c r="AM251" i="8"/>
  <c r="AN251" i="8" s="1"/>
  <c r="AM536" i="8"/>
  <c r="AN536" i="8" s="1"/>
  <c r="AM574" i="8"/>
  <c r="AN574" i="8" s="1"/>
  <c r="AM182" i="8"/>
  <c r="AN182" i="8" s="1"/>
  <c r="AM985" i="8"/>
  <c r="AN985" i="8" s="1"/>
  <c r="AM172" i="8"/>
  <c r="AN172" i="8" s="1"/>
  <c r="AM351" i="8"/>
  <c r="AN351" i="8" s="1"/>
  <c r="AM193" i="8"/>
  <c r="AN193" i="8" s="1"/>
  <c r="AM150" i="8"/>
  <c r="AN150" i="8" s="1"/>
  <c r="AM227" i="8"/>
  <c r="AN227" i="8" s="1"/>
  <c r="AM561" i="8"/>
  <c r="AN561" i="8" s="1"/>
  <c r="AM306" i="8"/>
  <c r="AN306" i="8" s="1"/>
  <c r="AM76" i="8"/>
  <c r="AN76" i="8" s="1"/>
  <c r="AM848" i="8"/>
  <c r="AN848" i="8" s="1"/>
  <c r="AM810" i="8"/>
  <c r="AN810" i="8" s="1"/>
  <c r="AM716" i="8"/>
  <c r="AN716" i="8" s="1"/>
  <c r="AM229" i="8"/>
  <c r="AN229" i="8" s="1"/>
  <c r="AM543" i="8"/>
  <c r="AN543" i="8" s="1"/>
  <c r="AM723" i="8"/>
  <c r="AN723" i="8" s="1"/>
  <c r="AM315" i="8"/>
  <c r="AN315" i="8" s="1"/>
  <c r="AM468" i="8"/>
  <c r="AN468" i="8" s="1"/>
  <c r="AM706" i="8"/>
  <c r="AN706" i="8" s="1"/>
  <c r="AM683" i="8"/>
  <c r="AN683" i="8" s="1"/>
  <c r="AM709" i="8"/>
  <c r="AN709" i="8" s="1"/>
  <c r="AM401" i="8"/>
  <c r="AN401" i="8" s="1"/>
  <c r="AM155" i="8"/>
  <c r="AN155" i="8" s="1"/>
  <c r="AM967" i="8"/>
  <c r="AN967" i="8" s="1"/>
  <c r="AM220" i="8"/>
  <c r="AN220" i="8" s="1"/>
  <c r="AM111" i="8"/>
  <c r="AN111" i="8" s="1"/>
  <c r="AM704" i="8"/>
  <c r="AN704" i="8" s="1"/>
  <c r="AM208" i="8"/>
  <c r="AN208" i="8" s="1"/>
  <c r="AM258" i="8"/>
  <c r="AN258" i="8" s="1"/>
  <c r="AM508" i="8"/>
  <c r="AN508" i="8" s="1"/>
  <c r="AM554" i="8"/>
  <c r="AN554" i="8" s="1"/>
  <c r="AM634" i="8"/>
  <c r="AN634" i="8" s="1"/>
  <c r="AM861" i="8"/>
  <c r="AN861" i="8" s="1"/>
  <c r="AM404" i="8"/>
  <c r="AN404" i="8" s="1"/>
  <c r="AM482" i="8"/>
  <c r="AN482" i="8" s="1"/>
  <c r="AM725" i="8"/>
  <c r="AN725" i="8" s="1"/>
  <c r="AM990" i="8"/>
  <c r="AN990" i="8" s="1"/>
  <c r="AM545" i="8"/>
  <c r="AN545" i="8" s="1"/>
  <c r="AM790" i="8"/>
  <c r="AN790" i="8" s="1"/>
  <c r="AM24" i="8"/>
  <c r="AN24" i="8" s="1"/>
  <c r="AM26" i="8"/>
  <c r="AN26" i="8" s="1"/>
  <c r="AM98" i="8"/>
  <c r="AN98" i="8" s="1"/>
  <c r="AM505" i="8"/>
  <c r="AN505" i="8" s="1"/>
  <c r="AM654" i="8"/>
  <c r="AN654" i="8" s="1"/>
  <c r="AM358" i="8"/>
  <c r="AN358" i="8" s="1"/>
  <c r="AN282" i="8"/>
  <c r="AN125" i="8"/>
  <c r="AN379" i="8"/>
  <c r="AM840" i="8"/>
  <c r="AN840" i="8" s="1"/>
  <c r="AM349" i="8"/>
  <c r="AN349" i="8" s="1"/>
  <c r="AM288" i="8"/>
  <c r="AN288" i="8" s="1"/>
  <c r="AM118" i="8"/>
  <c r="AN118" i="8" s="1"/>
  <c r="AM20" i="8"/>
  <c r="AN20" i="8" s="1"/>
  <c r="AM694" i="8"/>
  <c r="AN694" i="8" s="1"/>
  <c r="AM71" i="8"/>
  <c r="AN71" i="8" s="1"/>
  <c r="AM123" i="8"/>
  <c r="AN123" i="8" s="1"/>
  <c r="AM136" i="8"/>
  <c r="AN136" i="8" s="1"/>
  <c r="AM541" i="8"/>
  <c r="AN541" i="8" s="1"/>
  <c r="AM80" i="8"/>
  <c r="AN80" i="8" s="1"/>
  <c r="AM272" i="8"/>
  <c r="AN272" i="8" s="1"/>
  <c r="AM329" i="8"/>
  <c r="AN329" i="8" s="1"/>
  <c r="AM633" i="8"/>
  <c r="AN633" i="8" s="1"/>
  <c r="AM767" i="8"/>
  <c r="AN767" i="8" s="1"/>
  <c r="AM183" i="8"/>
  <c r="AN183" i="8" s="1"/>
  <c r="AM529" i="8"/>
  <c r="AN529" i="8" s="1"/>
  <c r="AM484" i="8"/>
  <c r="AN484" i="8" s="1"/>
  <c r="AM701" i="8"/>
  <c r="AN701" i="8" s="1"/>
  <c r="AM811" i="8"/>
  <c r="AN811" i="8" s="1"/>
  <c r="AM164" i="8"/>
  <c r="AN164" i="8" s="1"/>
  <c r="AM339" i="8"/>
  <c r="AN339" i="8" s="1"/>
  <c r="AM615" i="8"/>
  <c r="AN615" i="8" s="1"/>
  <c r="AM478" i="8"/>
  <c r="AN478" i="8" s="1"/>
  <c r="AM606" i="8"/>
  <c r="AN606" i="8" s="1"/>
  <c r="AM212" i="8"/>
  <c r="AN212" i="8" s="1"/>
  <c r="AM492" i="8"/>
  <c r="AN492" i="8" s="1"/>
  <c r="AM576" i="8"/>
  <c r="AN576" i="8" s="1"/>
  <c r="AM691" i="8"/>
  <c r="AN691" i="8" s="1"/>
  <c r="AM298" i="8"/>
  <c r="AN298" i="8" s="1"/>
  <c r="AM391" i="8"/>
  <c r="AN391" i="8" s="1"/>
  <c r="AM514" i="8"/>
  <c r="AN514" i="8" s="1"/>
  <c r="AM337" i="8"/>
  <c r="AN337" i="8" s="1"/>
  <c r="AM353" i="8"/>
  <c r="AN353" i="8" s="1"/>
  <c r="AM497" i="8"/>
  <c r="AN497" i="8" s="1"/>
  <c r="AM584" i="8"/>
  <c r="AN584" i="8" s="1"/>
  <c r="AM850" i="8"/>
  <c r="AN850" i="8" s="1"/>
  <c r="AM207" i="8"/>
  <c r="AN207" i="8" s="1"/>
  <c r="AM459" i="8"/>
  <c r="AN459" i="8" s="1"/>
  <c r="AM522" i="8"/>
  <c r="AN522" i="8" s="1"/>
  <c r="AM797" i="8"/>
  <c r="AN797" i="8" s="1"/>
  <c r="AM882" i="8"/>
  <c r="AN882" i="8" s="1"/>
  <c r="AM577" i="8"/>
  <c r="AN577" i="8" s="1"/>
  <c r="AM649" i="8"/>
  <c r="AN649" i="8" s="1"/>
  <c r="AM735" i="8"/>
  <c r="AN735" i="8" s="1"/>
  <c r="AM975" i="8"/>
  <c r="AN975" i="8" s="1"/>
  <c r="AM977" i="8"/>
  <c r="AN977" i="8" s="1"/>
  <c r="AM75" i="8"/>
  <c r="AN75" i="8" s="1"/>
  <c r="AM788" i="8"/>
  <c r="AN788" i="8" s="1"/>
  <c r="AM35" i="8"/>
  <c r="AN35" i="8" s="1"/>
  <c r="AM52" i="8"/>
  <c r="AN52" i="8" s="1"/>
  <c r="AM874" i="8"/>
  <c r="AN874" i="8" s="1"/>
  <c r="AM387" i="8"/>
  <c r="AN387" i="8" s="1"/>
  <c r="AM110" i="8"/>
  <c r="AN110" i="8" s="1"/>
  <c r="AM27" i="8"/>
  <c r="AN27" i="8" s="1"/>
  <c r="AM530" i="8"/>
  <c r="AN530" i="8" s="1"/>
  <c r="AM852" i="8"/>
  <c r="AN852" i="8" s="1"/>
  <c r="AM809" i="8"/>
  <c r="AN809" i="8" s="1"/>
  <c r="AM407" i="8"/>
  <c r="AN407" i="8" s="1"/>
  <c r="AM499" i="8"/>
  <c r="AN499" i="8" s="1"/>
  <c r="AN255" i="8"/>
  <c r="AN614" i="8"/>
  <c r="AM67" i="8"/>
  <c r="AN67" i="8" s="1"/>
  <c r="AM121" i="8"/>
  <c r="AN121" i="8" s="1"/>
  <c r="AM366" i="8"/>
  <c r="AN366" i="8" s="1"/>
  <c r="AM354" i="8"/>
  <c r="AN354" i="8" s="1"/>
  <c r="AM196" i="8"/>
  <c r="AN196" i="8" s="1"/>
  <c r="AM84" i="8"/>
  <c r="AN84" i="8" s="1"/>
  <c r="AM293" i="8"/>
  <c r="AN293" i="8" s="1"/>
  <c r="AM399" i="8"/>
  <c r="AN399" i="8" s="1"/>
  <c r="AM320" i="8"/>
  <c r="AN320" i="8" s="1"/>
  <c r="AM935" i="8"/>
  <c r="AN935" i="8" s="1"/>
  <c r="AM403" i="8"/>
  <c r="AN403" i="8" s="1"/>
  <c r="AM631" i="8"/>
  <c r="AN631" i="8" s="1"/>
  <c r="AM665" i="8"/>
  <c r="AN665" i="8" s="1"/>
  <c r="AM439" i="8"/>
  <c r="AN439" i="8" s="1"/>
  <c r="AM557" i="8"/>
  <c r="AN557" i="8" s="1"/>
  <c r="AM599" i="8"/>
  <c r="AN599" i="8" s="1"/>
  <c r="AM906" i="8"/>
  <c r="AN906" i="8" s="1"/>
  <c r="AM146" i="8"/>
  <c r="AN146" i="8" s="1"/>
  <c r="AM431" i="8"/>
  <c r="AN431" i="8" s="1"/>
  <c r="AM801" i="8"/>
  <c r="AN801" i="8" s="1"/>
  <c r="AM798" i="8"/>
  <c r="AN798" i="8" s="1"/>
  <c r="AM249" i="8"/>
  <c r="AN249" i="8" s="1"/>
  <c r="AM211" i="8"/>
  <c r="AN211" i="8" s="1"/>
  <c r="AM161" i="8"/>
  <c r="AN161" i="8" s="1"/>
  <c r="AM294" i="8"/>
  <c r="AN294" i="8" s="1"/>
  <c r="AM916" i="8"/>
  <c r="AN916" i="8" s="1"/>
  <c r="AM388" i="8"/>
  <c r="AN388" i="8" s="1"/>
  <c r="AM463" i="8"/>
  <c r="AN463" i="8" s="1"/>
  <c r="AM739" i="8"/>
  <c r="AN739" i="8" s="1"/>
  <c r="AM839" i="8"/>
  <c r="AN839" i="8" s="1"/>
  <c r="AM34" i="8"/>
  <c r="AN34" i="8" s="1"/>
  <c r="AM791" i="8"/>
  <c r="AN791" i="8" s="1"/>
  <c r="AM835" i="8"/>
  <c r="AN835" i="8" s="1"/>
  <c r="AM941" i="8"/>
  <c r="AN941" i="8" s="1"/>
  <c r="AM1006" i="8"/>
  <c r="AN1006" i="8" s="1"/>
  <c r="AM39" i="8"/>
  <c r="AN39" i="8" s="1"/>
  <c r="AM55" i="8"/>
  <c r="AN55" i="8" s="1"/>
  <c r="AM40" i="8"/>
  <c r="AN40" i="8" s="1"/>
  <c r="AM94" i="8"/>
  <c r="AN94" i="8" s="1"/>
  <c r="AM311" i="8"/>
  <c r="AN311" i="8" s="1"/>
  <c r="AM586" i="8"/>
  <c r="AN586" i="8" s="1"/>
  <c r="AM535" i="8"/>
  <c r="AN535" i="8" s="1"/>
  <c r="AM301" i="8"/>
  <c r="AN301" i="8" s="1"/>
  <c r="AM894" i="8"/>
  <c r="AN894" i="8" s="1"/>
  <c r="AM428" i="8"/>
  <c r="AN428" i="8" s="1"/>
  <c r="AM57" i="8"/>
  <c r="AN57" i="8" s="1"/>
  <c r="AM295" i="8"/>
  <c r="AN295" i="8" s="1"/>
  <c r="AM445" i="8"/>
  <c r="AN445" i="8" s="1"/>
  <c r="AM946" i="8"/>
  <c r="AN946" i="8" s="1"/>
  <c r="AM108" i="8"/>
  <c r="AN108" i="8" s="1"/>
  <c r="AM274" i="8"/>
  <c r="AN274" i="8" s="1"/>
  <c r="AM429" i="8"/>
  <c r="AN429" i="8" s="1"/>
  <c r="AM825" i="8"/>
  <c r="AN825" i="8" s="1"/>
  <c r="AM623" i="8"/>
  <c r="AN623" i="8" s="1"/>
  <c r="AM336" i="8"/>
  <c r="AN336" i="8" s="1"/>
  <c r="AM233" i="8"/>
  <c r="AN233" i="8" s="1"/>
  <c r="AM402" i="8"/>
  <c r="AN402" i="8" s="1"/>
  <c r="AM410" i="8"/>
  <c r="AN410" i="8" s="1"/>
  <c r="AM794" i="8"/>
  <c r="AN794" i="8" s="1"/>
  <c r="AM942" i="8"/>
  <c r="AN942" i="8" s="1"/>
  <c r="AM400" i="8"/>
  <c r="AN400" i="8" s="1"/>
  <c r="AM451" i="8"/>
  <c r="AN451" i="8" s="1"/>
  <c r="AM890" i="8"/>
  <c r="AN890" i="8" s="1"/>
  <c r="X137" i="8"/>
  <c r="X20" i="8"/>
  <c r="X26" i="8"/>
  <c r="X24" i="8"/>
  <c r="X9" i="8"/>
  <c r="X12" i="8"/>
  <c r="X27" i="8"/>
  <c r="X109" i="8"/>
  <c r="X93" i="8"/>
  <c r="X231" i="8"/>
  <c r="X119" i="8"/>
  <c r="X32" i="8"/>
  <c r="X46" i="8"/>
  <c r="X51" i="8"/>
  <c r="X103" i="8"/>
  <c r="X79" i="8"/>
  <c r="X135" i="8"/>
  <c r="X178" i="8"/>
  <c r="X35" i="8"/>
  <c r="X125" i="8"/>
  <c r="X91" i="8"/>
  <c r="X10" i="8"/>
  <c r="X141" i="8"/>
  <c r="X75" i="8"/>
  <c r="X97" i="8"/>
  <c r="X39" i="8"/>
  <c r="X129" i="8"/>
  <c r="X36" i="8"/>
  <c r="X50" i="8"/>
  <c r="X54" i="8"/>
  <c r="X133" i="8"/>
  <c r="X57" i="8"/>
  <c r="X47" i="8"/>
  <c r="X52" i="8"/>
  <c r="X37" i="8"/>
  <c r="X29" i="8"/>
  <c r="X41" i="8"/>
  <c r="X48" i="8"/>
  <c r="X87" i="8"/>
  <c r="X43" i="8"/>
  <c r="X11" i="8"/>
  <c r="X23" i="8"/>
  <c r="X113" i="8"/>
  <c r="X64" i="8"/>
  <c r="X85" i="8"/>
  <c r="X44" i="8"/>
  <c r="X230" i="8"/>
  <c r="X18" i="8"/>
  <c r="X22" i="8"/>
  <c r="X19" i="8"/>
  <c r="X123" i="8"/>
  <c r="X31" i="8"/>
  <c r="X61" i="8"/>
  <c r="X101" i="8"/>
  <c r="X28" i="8"/>
  <c r="X164" i="8"/>
  <c r="X17" i="8"/>
  <c r="X13" i="8"/>
  <c r="X168" i="8"/>
  <c r="X58" i="8"/>
  <c r="X315" i="8"/>
  <c r="X42" i="8"/>
  <c r="X53" i="8"/>
  <c r="X95" i="8"/>
  <c r="X55" i="8"/>
  <c r="AA55" i="8" s="1"/>
  <c r="X150" i="8"/>
  <c r="X139" i="8"/>
  <c r="X117" i="8"/>
  <c r="X34" i="8"/>
  <c r="X38" i="8"/>
  <c r="X71" i="8"/>
  <c r="X127" i="8"/>
  <c r="X149" i="8"/>
  <c r="X107" i="8"/>
  <c r="X298" i="8"/>
  <c r="X111" i="8"/>
  <c r="X979" i="8"/>
  <c r="X996" i="8"/>
  <c r="X997" i="8"/>
  <c r="X966" i="8"/>
  <c r="X1000" i="8"/>
  <c r="X939" i="8"/>
  <c r="X970" i="8"/>
  <c r="X910" i="8"/>
  <c r="X924" i="8"/>
  <c r="X885" i="8"/>
  <c r="X944" i="8"/>
  <c r="X878" i="8"/>
  <c r="X872" i="8"/>
  <c r="X896" i="8"/>
  <c r="X936" i="8"/>
  <c r="X876" i="8"/>
  <c r="X904" i="8"/>
  <c r="X888" i="8"/>
  <c r="X913" i="8"/>
  <c r="X858" i="8"/>
  <c r="X827" i="8"/>
  <c r="X811" i="8"/>
  <c r="X779" i="8"/>
  <c r="X871" i="8"/>
  <c r="X768" i="8"/>
  <c r="X834" i="8"/>
  <c r="X814" i="8"/>
  <c r="X853" i="8"/>
  <c r="X774" i="8"/>
  <c r="X829" i="8"/>
  <c r="X727" i="8"/>
  <c r="X854" i="8"/>
  <c r="X716" i="8"/>
  <c r="X761" i="8"/>
  <c r="X700" i="8"/>
  <c r="X14" i="8"/>
  <c r="X15" i="8"/>
  <c r="X998" i="8"/>
  <c r="X972" i="8"/>
  <c r="X984" i="8"/>
  <c r="X999" i="8"/>
  <c r="X963" i="8"/>
  <c r="X977" i="8"/>
  <c r="X902" i="8"/>
  <c r="X908" i="8"/>
  <c r="X958" i="8"/>
  <c r="X922" i="8"/>
  <c r="X906" i="8"/>
  <c r="X903" i="8"/>
  <c r="X941" i="8"/>
  <c r="X865" i="8"/>
  <c r="X920" i="8"/>
  <c r="X847" i="8"/>
  <c r="X857" i="8"/>
  <c r="X826" i="8"/>
  <c r="X835" i="8"/>
  <c r="X783" i="8"/>
  <c r="X868" i="8"/>
  <c r="X760" i="8"/>
  <c r="X788" i="8"/>
  <c r="X808" i="8"/>
  <c r="X792" i="8"/>
  <c r="X751" i="8"/>
  <c r="X731" i="8"/>
  <c r="X750" i="8"/>
  <c r="X758" i="8"/>
  <c r="X697" i="8"/>
  <c r="X680" i="8"/>
  <c r="X648" i="8"/>
  <c r="X709" i="8"/>
  <c r="X687" i="8"/>
  <c r="X622" i="8"/>
  <c r="X590" i="8"/>
  <c r="X558" i="8"/>
  <c r="X712" i="8"/>
  <c r="X713" i="8"/>
  <c r="X624" i="8"/>
  <c r="X592" i="8"/>
  <c r="X711" i="8"/>
  <c r="X655" i="8"/>
  <c r="X559" i="8"/>
  <c r="X593" i="8"/>
  <c r="X514" i="8"/>
  <c r="X649" i="8"/>
  <c r="X568" i="8"/>
  <c r="X617" i="8"/>
  <c r="X609" i="8"/>
  <c r="X520" i="8"/>
  <c r="X488" i="8"/>
  <c r="X499" i="8"/>
  <c r="X457" i="8"/>
  <c r="X425" i="8"/>
  <c r="X611" i="8"/>
  <c r="X702" i="8"/>
  <c r="X482" i="8"/>
  <c r="X450" i="8"/>
  <c r="X418" i="8"/>
  <c r="X571" i="8"/>
  <c r="X502" i="8"/>
  <c r="X543" i="8"/>
  <c r="X587" i="8"/>
  <c r="X393" i="8"/>
  <c r="X467" i="8"/>
  <c r="X491" i="8"/>
  <c r="X399" i="8"/>
  <c r="X391" i="8"/>
  <c r="X463" i="8"/>
  <c r="X515" i="8"/>
  <c r="X360" i="8"/>
  <c r="X392" i="8"/>
  <c r="X361" i="8"/>
  <c r="X507" i="8"/>
  <c r="X517" i="8"/>
  <c r="X345" i="8"/>
  <c r="X312" i="8"/>
  <c r="X343" i="8"/>
  <c r="X305" i="8"/>
  <c r="X400" i="8"/>
  <c r="X322" i="8"/>
  <c r="X346" i="8"/>
  <c r="X228" i="8"/>
  <c r="X287" i="8"/>
  <c r="X255" i="8"/>
  <c r="X189" i="8"/>
  <c r="X247" i="8"/>
  <c r="X213" i="8"/>
  <c r="X276" i="8"/>
  <c r="X208" i="8"/>
  <c r="X300" i="8"/>
  <c r="X265" i="8"/>
  <c r="X195" i="8"/>
  <c r="X341" i="8"/>
  <c r="X327" i="8"/>
  <c r="X254" i="8"/>
  <c r="X295" i="8"/>
  <c r="X243" i="8"/>
  <c r="X155" i="8"/>
  <c r="X170" i="8"/>
  <c r="X63" i="8"/>
  <c r="X140" i="8"/>
  <c r="X124" i="8"/>
  <c r="X108" i="8"/>
  <c r="X92" i="8"/>
  <c r="X67" i="8"/>
  <c r="X80" i="8"/>
  <c r="X66" i="8"/>
  <c r="X21" i="8"/>
  <c r="X982" i="8"/>
  <c r="X983" i="8"/>
  <c r="X978" i="8"/>
  <c r="X960" i="8"/>
  <c r="X931" i="8"/>
  <c r="X954" i="8"/>
  <c r="X950" i="8"/>
  <c r="X956" i="8"/>
  <c r="X981" i="8"/>
  <c r="X912" i="8"/>
  <c r="X883" i="8"/>
  <c r="X882" i="8"/>
  <c r="X880" i="8"/>
  <c r="X890" i="8"/>
  <c r="X869" i="8"/>
  <c r="X833" i="8"/>
  <c r="X839" i="8"/>
  <c r="X845" i="8"/>
  <c r="X807" i="8"/>
  <c r="X925" i="8"/>
  <c r="X836" i="8"/>
  <c r="X816" i="8"/>
  <c r="X840" i="8"/>
  <c r="X793" i="8"/>
  <c r="X780" i="8"/>
  <c r="X800" i="8"/>
  <c r="X772" i="8"/>
  <c r="X736" i="8"/>
  <c r="X740" i="8"/>
  <c r="X729" i="8"/>
  <c r="X672" i="8"/>
  <c r="X734" i="8"/>
  <c r="X703" i="8"/>
  <c r="X679" i="8"/>
  <c r="X614" i="8"/>
  <c r="X582" i="8"/>
  <c r="X550" i="8"/>
  <c r="X677" i="8"/>
  <c r="X691" i="8"/>
  <c r="X616" i="8"/>
  <c r="X584" i="8"/>
  <c r="X675" i="8"/>
  <c r="X631" i="8"/>
  <c r="X549" i="8"/>
  <c r="X538" i="8"/>
  <c r="X715" i="8"/>
  <c r="X645" i="8"/>
  <c r="X553" i="8"/>
  <c r="X585" i="8"/>
  <c r="X577" i="8"/>
  <c r="X512" i="8"/>
  <c r="X480" i="8"/>
  <c r="X483" i="8"/>
  <c r="X449" i="8"/>
  <c r="X417" i="8"/>
  <c r="X541" i="8"/>
  <c r="X621" i="8"/>
  <c r="X474" i="8"/>
  <c r="X442" i="8"/>
  <c r="X410" i="8"/>
  <c r="X547" i="8"/>
  <c r="X497" i="8"/>
  <c r="X696" i="8"/>
  <c r="X555" i="8"/>
  <c r="X633" i="8"/>
  <c r="X451" i="8"/>
  <c r="X464" i="8"/>
  <c r="X432" i="8"/>
  <c r="X383" i="8"/>
  <c r="X447" i="8"/>
  <c r="X415" i="8"/>
  <c r="X352" i="8"/>
  <c r="X385" i="8"/>
  <c r="X353" i="8"/>
  <c r="X382" i="8"/>
  <c r="X476" i="8"/>
  <c r="X336" i="8"/>
  <c r="X304" i="8"/>
  <c r="X329" i="8"/>
  <c r="X297" i="8"/>
  <c r="X350" i="8"/>
  <c r="X314" i="8"/>
  <c r="X303" i="8"/>
  <c r="X220" i="8"/>
  <c r="X279" i="8"/>
  <c r="X246" i="8"/>
  <c r="X181" i="8"/>
  <c r="X237" i="8"/>
  <c r="X206" i="8"/>
  <c r="X268" i="8"/>
  <c r="X198" i="8"/>
  <c r="X289" i="8"/>
  <c r="X257" i="8"/>
  <c r="X187" i="8"/>
  <c r="X204" i="8"/>
  <c r="X162" i="8"/>
  <c r="X234" i="8"/>
  <c r="X278" i="8"/>
  <c r="X227" i="8"/>
  <c r="X153" i="8"/>
  <c r="X146" i="8"/>
  <c r="X266" i="8"/>
  <c r="X136" i="8"/>
  <c r="X120" i="8"/>
  <c r="X104" i="8"/>
  <c r="X88" i="8"/>
  <c r="X60" i="8"/>
  <c r="X72" i="8"/>
  <c r="X89" i="8"/>
  <c r="X974" i="8"/>
  <c r="X969" i="8"/>
  <c r="X976" i="8"/>
  <c r="X975" i="8"/>
  <c r="X923" i="8"/>
  <c r="X953" i="8"/>
  <c r="X967" i="8"/>
  <c r="X938" i="8"/>
  <c r="X968" i="8"/>
  <c r="X886" i="8"/>
  <c r="X864" i="8"/>
  <c r="X881" i="8"/>
  <c r="X879" i="8"/>
  <c r="X889" i="8"/>
  <c r="X850" i="8"/>
  <c r="X825" i="8"/>
  <c r="X884" i="8"/>
  <c r="X823" i="8"/>
  <c r="X803" i="8"/>
  <c r="X887" i="8"/>
  <c r="X806" i="8"/>
  <c r="X796" i="8"/>
  <c r="X828" i="8"/>
  <c r="X785" i="8"/>
  <c r="X771" i="8"/>
  <c r="X794" i="8"/>
  <c r="X769" i="8"/>
  <c r="X732" i="8"/>
  <c r="X782" i="8"/>
  <c r="X721" i="8"/>
  <c r="X668" i="8"/>
  <c r="X726" i="8"/>
  <c r="X694" i="8"/>
  <c r="X642" i="8"/>
  <c r="X610" i="8"/>
  <c r="X578" i="8"/>
  <c r="X546" i="8"/>
  <c r="X667" i="8"/>
  <c r="X644" i="8"/>
  <c r="X612" i="8"/>
  <c r="X580" i="8"/>
  <c r="X674" i="8"/>
  <c r="X613" i="8"/>
  <c r="X707" i="8"/>
  <c r="X534" i="8"/>
  <c r="X708" i="8"/>
  <c r="X637" i="8"/>
  <c r="X544" i="8"/>
  <c r="X575" i="8"/>
  <c r="X540" i="8"/>
  <c r="X508" i="8"/>
  <c r="X16" i="8"/>
  <c r="X121" i="8"/>
  <c r="X1006" i="8"/>
  <c r="X992" i="8"/>
  <c r="X973" i="8"/>
  <c r="X899" i="8"/>
  <c r="X949" i="8"/>
  <c r="X1005" i="8"/>
  <c r="X947" i="8"/>
  <c r="X900" i="8"/>
  <c r="X909" i="8"/>
  <c r="X838" i="8"/>
  <c r="X861" i="8"/>
  <c r="X813" i="8"/>
  <c r="X775" i="8"/>
  <c r="X778" i="8"/>
  <c r="X822" i="8"/>
  <c r="X805" i="8"/>
  <c r="X752" i="8"/>
  <c r="X742" i="8"/>
  <c r="X737" i="8"/>
  <c r="X664" i="8"/>
  <c r="X717" i="8"/>
  <c r="X634" i="8"/>
  <c r="X586" i="8"/>
  <c r="X722" i="8"/>
  <c r="X640" i="8"/>
  <c r="X596" i="8"/>
  <c r="X659" i="8"/>
  <c r="X551" i="8"/>
  <c r="X522" i="8"/>
  <c r="X627" i="8"/>
  <c r="X662" i="8"/>
  <c r="X532" i="8"/>
  <c r="X484" i="8"/>
  <c r="X473" i="8"/>
  <c r="X433" i="8"/>
  <c r="X591" i="8"/>
  <c r="X579" i="8"/>
  <c r="X458" i="8"/>
  <c r="X414" i="8"/>
  <c r="X527" i="8"/>
  <c r="X601" i="8"/>
  <c r="X573" i="8"/>
  <c r="X523" i="8"/>
  <c r="X545" i="8"/>
  <c r="X397" i="8"/>
  <c r="X619" i="8"/>
  <c r="X407" i="8"/>
  <c r="X356" i="8"/>
  <c r="X377" i="8"/>
  <c r="X423" i="8"/>
  <c r="X388" i="8"/>
  <c r="X328" i="8"/>
  <c r="X367" i="8"/>
  <c r="X301" i="8"/>
  <c r="X337" i="8"/>
  <c r="X396" i="8"/>
  <c r="X224" i="8"/>
  <c r="X271" i="8"/>
  <c r="X197" i="8"/>
  <c r="X241" i="8"/>
  <c r="X294" i="8"/>
  <c r="X252" i="8"/>
  <c r="X292" i="8"/>
  <c r="X249" i="8"/>
  <c r="X171" i="8"/>
  <c r="X274" i="8"/>
  <c r="X218" i="8"/>
  <c r="X282" i="8"/>
  <c r="X154" i="8"/>
  <c r="X78" i="8"/>
  <c r="X163" i="8"/>
  <c r="X122" i="8"/>
  <c r="X100" i="8"/>
  <c r="X77" i="8"/>
  <c r="X76" i="8"/>
  <c r="X1001" i="8"/>
  <c r="X989" i="8"/>
  <c r="X959" i="8"/>
  <c r="X955" i="8"/>
  <c r="X932" i="8"/>
  <c r="X946" i="8"/>
  <c r="X928" i="8"/>
  <c r="X859" i="8"/>
  <c r="X892" i="8"/>
  <c r="X863" i="8"/>
  <c r="X842" i="8"/>
  <c r="X824" i="8"/>
  <c r="X821" i="8"/>
  <c r="X756" i="8"/>
  <c r="X781" i="8"/>
  <c r="X767" i="8"/>
  <c r="X735" i="8"/>
  <c r="X724" i="8"/>
  <c r="X695" i="8"/>
  <c r="X656" i="8"/>
  <c r="X689" i="8"/>
  <c r="X626" i="8"/>
  <c r="X570" i="8"/>
  <c r="X701" i="8"/>
  <c r="X632" i="8"/>
  <c r="X576" i="8"/>
  <c r="X653" i="8"/>
  <c r="X663" i="8"/>
  <c r="X725" i="8"/>
  <c r="X595" i="8"/>
  <c r="X548" i="8"/>
  <c r="X524" i="8"/>
  <c r="X670" i="8"/>
  <c r="X465" i="8"/>
  <c r="X421" i="8"/>
  <c r="X511" i="8"/>
  <c r="X498" i="8"/>
  <c r="X446" i="8"/>
  <c r="X402" i="8"/>
  <c r="X519" i="8"/>
  <c r="X748" i="8"/>
  <c r="X513" i="8"/>
  <c r="X486" i="8"/>
  <c r="X472" i="8"/>
  <c r="X408" i="8"/>
  <c r="X479" i="8"/>
  <c r="X468" i="8"/>
  <c r="X344" i="8"/>
  <c r="X369" i="8"/>
  <c r="X436" i="8"/>
  <c r="X371" i="8"/>
  <c r="X333" i="8"/>
  <c r="X394" i="8"/>
  <c r="X330" i="8"/>
  <c r="X335" i="8"/>
  <c r="X212" i="8"/>
  <c r="X229" i="8"/>
  <c r="X284" i="8"/>
  <c r="X281" i="8"/>
  <c r="X203" i="8"/>
  <c r="X147" i="8"/>
  <c r="X174" i="8"/>
  <c r="X235" i="8"/>
  <c r="X161" i="8"/>
  <c r="X138" i="8"/>
  <c r="X116" i="8"/>
  <c r="X96" i="8"/>
  <c r="X65" i="8"/>
  <c r="X62" i="8"/>
  <c r="X131" i="8"/>
  <c r="X990" i="8"/>
  <c r="X994" i="8"/>
  <c r="X971" i="8"/>
  <c r="X891" i="8"/>
  <c r="X940" i="8"/>
  <c r="X930" i="8"/>
  <c r="X937" i="8"/>
  <c r="X867" i="8"/>
  <c r="X905" i="8"/>
  <c r="X830" i="8"/>
  <c r="X846" i="8"/>
  <c r="X809" i="8"/>
  <c r="X832" i="8"/>
  <c r="X764" i="8"/>
  <c r="X801" i="8"/>
  <c r="X790" i="8"/>
  <c r="X746" i="8"/>
  <c r="X728" i="8"/>
  <c r="X710" i="8"/>
  <c r="X660" i="8"/>
  <c r="X704" i="8"/>
  <c r="X630" i="8"/>
  <c r="X574" i="8"/>
  <c r="X718" i="8"/>
  <c r="X636" i="8"/>
  <c r="X588" i="8"/>
  <c r="X658" i="8"/>
  <c r="X692" i="8"/>
  <c r="X518" i="8"/>
  <c r="X605" i="8"/>
  <c r="X607" i="8"/>
  <c r="X528" i="8"/>
  <c r="X681" i="8"/>
  <c r="X469" i="8"/>
  <c r="X429" i="8"/>
  <c r="X533" i="8"/>
  <c r="X557" i="8"/>
  <c r="X454" i="8"/>
  <c r="X406" i="8"/>
  <c r="X521" i="8"/>
  <c r="X567" i="8"/>
  <c r="X531" i="8"/>
  <c r="X506" i="8"/>
  <c r="X505" i="8"/>
  <c r="X419" i="8"/>
  <c r="X490" i="8"/>
  <c r="X405" i="8"/>
  <c r="X348" i="8"/>
  <c r="X373" i="8"/>
  <c r="X384" i="8"/>
  <c r="X411" i="8"/>
  <c r="X324" i="8"/>
  <c r="X358" i="8"/>
  <c r="X293" i="8"/>
  <c r="X334" i="8"/>
  <c r="X351" i="8"/>
  <c r="X216" i="8"/>
  <c r="X267" i="8"/>
  <c r="X193" i="8"/>
  <c r="X233" i="8"/>
  <c r="X288" i="8"/>
  <c r="X248" i="8"/>
  <c r="X285" i="8"/>
  <c r="X210" i="8"/>
  <c r="X167" i="8"/>
  <c r="X151" i="8"/>
  <c r="X176" i="8"/>
  <c r="X250" i="8"/>
  <c r="X152" i="8"/>
  <c r="X74" i="8"/>
  <c r="X142" i="8"/>
  <c r="X118" i="8"/>
  <c r="X98" i="8"/>
  <c r="X73" i="8"/>
  <c r="X69" i="8"/>
  <c r="X30" i="8"/>
  <c r="X1004" i="8"/>
  <c r="X962" i="8"/>
  <c r="X952" i="8"/>
  <c r="X942" i="8"/>
  <c r="X916" i="8"/>
  <c r="X935" i="8"/>
  <c r="X895" i="8"/>
  <c r="X851" i="8"/>
  <c r="X874" i="8"/>
  <c r="X862" i="8"/>
  <c r="X893" i="8"/>
  <c r="X831" i="8"/>
  <c r="X818" i="8"/>
  <c r="X777" i="8"/>
  <c r="X860" i="8"/>
  <c r="X763" i="8"/>
  <c r="X723" i="8"/>
  <c r="X720" i="8"/>
  <c r="X705" i="8"/>
  <c r="X652" i="8"/>
  <c r="X773" i="8"/>
  <c r="X618" i="8"/>
  <c r="X566" i="8"/>
  <c r="X666" i="8"/>
  <c r="X628" i="8"/>
  <c r="X762" i="8"/>
  <c r="X639" i="8"/>
  <c r="X625" i="8"/>
  <c r="X706" i="8"/>
  <c r="X569" i="8"/>
  <c r="X539" i="8"/>
  <c r="X516" i="8"/>
  <c r="X623" i="8"/>
  <c r="X461" i="8"/>
  <c r="X413" i="8"/>
  <c r="X510" i="8"/>
  <c r="X487" i="8"/>
  <c r="X438" i="8"/>
  <c r="X398" i="8"/>
  <c r="X503" i="8"/>
  <c r="X561" i="8"/>
  <c r="X489" i="8"/>
  <c r="X475" i="8"/>
  <c r="X456" i="8"/>
  <c r="X403" i="8"/>
  <c r="X471" i="8"/>
  <c r="X380" i="8"/>
  <c r="X340" i="8"/>
  <c r="X365" i="8"/>
  <c r="X378" i="8"/>
  <c r="X354" i="8"/>
  <c r="X316" i="8"/>
  <c r="X325" i="8"/>
  <c r="X359" i="8"/>
  <c r="X326" i="8"/>
  <c r="X290" i="8"/>
  <c r="X495" i="8"/>
  <c r="X259" i="8"/>
  <c r="X177" i="8"/>
  <c r="X225" i="8"/>
  <c r="X280" i="8"/>
  <c r="X194" i="8"/>
  <c r="X277" i="8"/>
  <c r="X199" i="8"/>
  <c r="X196" i="8"/>
  <c r="X145" i="8"/>
  <c r="X319" i="8"/>
  <c r="X219" i="8"/>
  <c r="X68" i="8"/>
  <c r="X70" i="8"/>
  <c r="X134" i="8"/>
  <c r="X114" i="8"/>
  <c r="X94" i="8"/>
  <c r="X258" i="8"/>
  <c r="X215" i="8"/>
  <c r="X40" i="8"/>
  <c r="X49" i="8"/>
  <c r="X25" i="8"/>
  <c r="X33" i="8"/>
  <c r="X320" i="8"/>
  <c r="X263" i="8"/>
  <c r="X185" i="8"/>
  <c r="X202" i="8"/>
  <c r="X262" i="8"/>
  <c r="X160" i="8"/>
  <c r="X270" i="8"/>
  <c r="X995" i="8"/>
  <c r="X1002" i="8"/>
  <c r="X993" i="8"/>
  <c r="X915" i="8"/>
  <c r="X918" i="8"/>
  <c r="X911" i="8"/>
  <c r="X917" i="8"/>
  <c r="X927" i="8"/>
  <c r="X870" i="8"/>
  <c r="X898" i="8"/>
  <c r="X901" i="8"/>
  <c r="X855" i="8"/>
  <c r="X791" i="8"/>
  <c r="X797" i="8"/>
  <c r="X798" i="8"/>
  <c r="X819" i="8"/>
  <c r="X747" i="8"/>
  <c r="X745" i="8"/>
  <c r="X776" i="8"/>
  <c r="X684" i="8"/>
  <c r="X754" i="8"/>
  <c r="X682" i="8"/>
  <c r="X598" i="8"/>
  <c r="X542" i="8"/>
  <c r="X733" i="8"/>
  <c r="X604" i="8"/>
  <c r="X698" i="8"/>
  <c r="X565" i="8"/>
  <c r="X530" i="8"/>
  <c r="X654" i="8"/>
  <c r="X690" i="8"/>
  <c r="X599" i="8"/>
  <c r="X496" i="8"/>
  <c r="X494" i="8"/>
  <c r="X441" i="8"/>
  <c r="X635" i="8"/>
  <c r="X683" i="8"/>
  <c r="X466" i="8"/>
  <c r="X426" i="8"/>
  <c r="X556" i="8"/>
  <c r="X673" i="8"/>
  <c r="X650" i="8"/>
  <c r="X389" i="8"/>
  <c r="X435" i="8"/>
  <c r="X431" i="8"/>
  <c r="X387" i="8"/>
  <c r="X420" i="8"/>
  <c r="X368" i="8"/>
  <c r="X386" i="8"/>
  <c r="X444" i="8"/>
  <c r="X366" i="8"/>
  <c r="X339" i="8"/>
  <c r="X338" i="8"/>
  <c r="X313" i="8"/>
  <c r="X375" i="8"/>
  <c r="X306" i="8"/>
  <c r="X236" i="8"/>
  <c r="X283" i="8"/>
  <c r="X205" i="8"/>
  <c r="X311" i="8"/>
  <c r="X207" i="8"/>
  <c r="X260" i="8"/>
  <c r="X182" i="8"/>
  <c r="X261" i="8"/>
  <c r="X179" i="8"/>
  <c r="X165" i="8"/>
  <c r="X242" i="8"/>
  <c r="X192" i="8"/>
  <c r="X157" i="8"/>
  <c r="X148" i="8"/>
  <c r="X238" i="8"/>
  <c r="X128" i="8"/>
  <c r="X106" i="8"/>
  <c r="X84" i="8"/>
  <c r="X144" i="8"/>
  <c r="X59" i="8"/>
  <c r="X105" i="8"/>
  <c r="X988" i="8"/>
  <c r="X965" i="8"/>
  <c r="X986" i="8"/>
  <c r="X934" i="8"/>
  <c r="X964" i="8"/>
  <c r="X921" i="8"/>
  <c r="X856" i="8"/>
  <c r="X943" i="8"/>
  <c r="X873" i="8"/>
  <c r="X841" i="8"/>
  <c r="X852" i="8"/>
  <c r="X799" i="8"/>
  <c r="X815" i="8"/>
  <c r="X866" i="8"/>
  <c r="X802" i="8"/>
  <c r="X759" i="8"/>
  <c r="X766" i="8"/>
  <c r="X804" i="8"/>
  <c r="X699" i="8"/>
  <c r="X741" i="8"/>
  <c r="X743" i="8"/>
  <c r="X606" i="8"/>
  <c r="X562" i="8"/>
  <c r="X661" i="8"/>
  <c r="X620" i="8"/>
  <c r="X753" i="8"/>
  <c r="X603" i="8"/>
  <c r="X615" i="8"/>
  <c r="X671" i="8"/>
  <c r="X563" i="8"/>
  <c r="X535" i="8"/>
  <c r="X504" i="8"/>
  <c r="X572" i="8"/>
  <c r="X453" i="8"/>
  <c r="X409" i="8"/>
  <c r="X509" i="8"/>
  <c r="X478" i="8"/>
  <c r="X434" i="8"/>
  <c r="X770" i="8"/>
  <c r="X501" i="8"/>
  <c r="X537" i="8"/>
  <c r="X427" i="8"/>
  <c r="X459" i="8"/>
  <c r="X448" i="8"/>
  <c r="X401" i="8"/>
  <c r="X455" i="8"/>
  <c r="X376" i="8"/>
  <c r="X686" i="8"/>
  <c r="X357" i="8"/>
  <c r="X374" i="8"/>
  <c r="X390" i="8"/>
  <c r="X308" i="8"/>
  <c r="X321" i="8"/>
  <c r="X342" i="8"/>
  <c r="X318" i="8"/>
  <c r="X244" i="8"/>
  <c r="X323" i="8"/>
  <c r="X251" i="8"/>
  <c r="X173" i="8"/>
  <c r="X221" i="8"/>
  <c r="X272" i="8"/>
  <c r="X190" i="8"/>
  <c r="X273" i="8"/>
  <c r="X191" i="8"/>
  <c r="X188" i="8"/>
  <c r="X143" i="8"/>
  <c r="X291" i="8"/>
  <c r="X211" i="8"/>
  <c r="X209" i="8"/>
  <c r="X56" i="8"/>
  <c r="X132" i="8"/>
  <c r="X112" i="8"/>
  <c r="X90" i="8"/>
  <c r="X223" i="8"/>
  <c r="X214" i="8"/>
  <c r="X115" i="8"/>
  <c r="X45" i="8"/>
  <c r="X1003" i="8"/>
  <c r="X980" i="8"/>
  <c r="X951" i="8"/>
  <c r="X957" i="8"/>
  <c r="X926" i="8"/>
  <c r="X929" i="8"/>
  <c r="X948" i="8"/>
  <c r="X848" i="8"/>
  <c r="X897" i="8"/>
  <c r="X919" i="8"/>
  <c r="X817" i="8"/>
  <c r="X843" i="8"/>
  <c r="X795" i="8"/>
  <c r="X837" i="8"/>
  <c r="X812" i="8"/>
  <c r="X849" i="8"/>
  <c r="X755" i="8"/>
  <c r="X757" i="8"/>
  <c r="X749" i="8"/>
  <c r="X688" i="8"/>
  <c r="X719" i="8"/>
  <c r="X714" i="8"/>
  <c r="X602" i="8"/>
  <c r="X554" i="8"/>
  <c r="X651" i="8"/>
  <c r="X608" i="8"/>
  <c r="X739" i="8"/>
  <c r="X581" i="8"/>
  <c r="X583" i="8"/>
  <c r="X657" i="8"/>
  <c r="X730" i="8"/>
  <c r="X678" i="8"/>
  <c r="X500" i="8"/>
  <c r="X560" i="8"/>
  <c r="X445" i="8"/>
  <c r="X641" i="8"/>
  <c r="X493" i="8"/>
  <c r="X470" i="8"/>
  <c r="X430" i="8"/>
  <c r="X589" i="8"/>
  <c r="X481" i="8"/>
  <c r="X485" i="8"/>
  <c r="X404" i="8"/>
  <c r="X443" i="8"/>
  <c r="X440" i="8"/>
  <c r="X395" i="8"/>
  <c r="X439" i="8"/>
  <c r="X372" i="8"/>
  <c r="X452" i="8"/>
  <c r="X349" i="8"/>
  <c r="X370" i="8"/>
  <c r="X355" i="8"/>
  <c r="X379" i="8"/>
  <c r="X317" i="8"/>
  <c r="X460" i="8"/>
  <c r="X310" i="8"/>
  <c r="X240" i="8"/>
  <c r="X296" i="8"/>
  <c r="X245" i="8"/>
  <c r="X363" i="8"/>
  <c r="X217" i="8"/>
  <c r="X264" i="8"/>
  <c r="X186" i="8"/>
  <c r="X269" i="8"/>
  <c r="X183" i="8"/>
  <c r="X180" i="8"/>
  <c r="X286" i="8"/>
  <c r="X200" i="8"/>
  <c r="X158" i="8"/>
  <c r="X172" i="8"/>
  <c r="X239" i="8"/>
  <c r="X130" i="8"/>
  <c r="X110" i="8"/>
  <c r="X86" i="8"/>
  <c r="X222" i="8"/>
  <c r="X166" i="8"/>
  <c r="X99" i="8"/>
  <c r="X987" i="8"/>
  <c r="X961" i="8"/>
  <c r="X985" i="8"/>
  <c r="X907" i="8"/>
  <c r="X991" i="8"/>
  <c r="X877" i="8"/>
  <c r="X945" i="8"/>
  <c r="X914" i="8"/>
  <c r="X933" i="8"/>
  <c r="X875" i="8"/>
  <c r="X894" i="8"/>
  <c r="X820" i="8"/>
  <c r="X787" i="8"/>
  <c r="X784" i="8"/>
  <c r="X844" i="8"/>
  <c r="X810" i="8"/>
  <c r="X789" i="8"/>
  <c r="X738" i="8"/>
  <c r="X765" i="8"/>
  <c r="X676" i="8"/>
  <c r="X744" i="8"/>
  <c r="X638" i="8"/>
  <c r="X594" i="8"/>
  <c r="X786" i="8"/>
  <c r="X693" i="8"/>
  <c r="X600" i="8"/>
  <c r="X669" i="8"/>
  <c r="X564" i="8"/>
  <c r="X526" i="8"/>
  <c r="X647" i="8"/>
  <c r="X665" i="8"/>
  <c r="X536" i="8"/>
  <c r="X492" i="8"/>
  <c r="X477" i="8"/>
  <c r="X437" i="8"/>
  <c r="X629" i="8"/>
  <c r="X597" i="8"/>
  <c r="X462" i="8"/>
  <c r="X422" i="8"/>
  <c r="X529" i="8"/>
  <c r="X643" i="8"/>
  <c r="X646" i="8"/>
  <c r="X525" i="8"/>
  <c r="X428" i="8"/>
  <c r="X552" i="8"/>
  <c r="X685" i="8"/>
  <c r="X412" i="8"/>
  <c r="X364" i="8"/>
  <c r="X381" i="8"/>
  <c r="X424" i="8"/>
  <c r="X362" i="8"/>
  <c r="X332" i="8"/>
  <c r="X416" i="8"/>
  <c r="X309" i="8"/>
  <c r="X347" i="8"/>
  <c r="X302" i="8"/>
  <c r="X232" i="8"/>
  <c r="X275" i="8"/>
  <c r="X201" i="8"/>
  <c r="X299" i="8"/>
  <c r="X331" i="8"/>
  <c r="X256" i="8"/>
  <c r="X307" i="8"/>
  <c r="X253" i="8"/>
  <c r="X175" i="8"/>
  <c r="X159" i="8"/>
  <c r="X226" i="8"/>
  <c r="X184" i="8"/>
  <c r="X156" i="8"/>
  <c r="X82" i="8"/>
  <c r="X169" i="8"/>
  <c r="X126" i="8"/>
  <c r="X102" i="8"/>
  <c r="X81" i="8"/>
  <c r="X83" i="8"/>
  <c r="X8" i="8"/>
  <c r="L27" i="7"/>
  <c r="Q35" i="3" s="1"/>
  <c r="Z36" i="4"/>
  <c r="Z51" i="5"/>
  <c r="Z49" i="5"/>
  <c r="L26" i="7"/>
  <c r="Q34" i="3" s="1"/>
  <c r="Z35" i="4"/>
  <c r="AN65" i="8"/>
  <c r="AN875" i="8"/>
  <c r="AN821" i="8"/>
  <c r="AN449" i="8"/>
  <c r="AN489" i="8"/>
  <c r="Y147" i="8"/>
  <c r="Y49" i="8"/>
  <c r="Y66" i="8"/>
  <c r="Y27" i="8"/>
  <c r="Y30" i="8"/>
  <c r="Y24" i="8"/>
  <c r="Y37" i="8"/>
  <c r="Y83" i="8"/>
  <c r="Y993" i="8"/>
  <c r="Y975" i="8"/>
  <c r="Y965" i="8"/>
  <c r="Y989" i="8"/>
  <c r="Y970" i="8"/>
  <c r="Y910" i="8"/>
  <c r="Y921" i="8"/>
  <c r="Y940" i="8"/>
  <c r="Y919" i="8"/>
  <c r="Y897" i="8"/>
  <c r="Y972" i="8"/>
  <c r="Y903" i="8"/>
  <c r="Y882" i="8"/>
  <c r="Y870" i="8"/>
  <c r="Y901" i="8"/>
  <c r="Y887" i="8"/>
  <c r="Y833" i="8"/>
  <c r="Y820" i="8"/>
  <c r="Y885" i="8"/>
  <c r="Y813" i="8"/>
  <c r="Y781" i="8"/>
  <c r="Y837" i="8"/>
  <c r="Y815" i="8"/>
  <c r="Y804" i="8"/>
  <c r="Y835" i="8"/>
  <c r="Y772" i="8"/>
  <c r="Y741" i="8"/>
  <c r="Y776" i="8"/>
  <c r="Y830" i="8"/>
  <c r="Y861" i="8"/>
  <c r="Y750" i="8"/>
  <c r="Y740" i="8"/>
  <c r="Y725" i="8"/>
  <c r="Y693" i="8"/>
  <c r="Y722" i="8"/>
  <c r="Y727" i="8"/>
  <c r="Y704" i="8"/>
  <c r="Y669" i="8"/>
  <c r="Y698" i="8"/>
  <c r="Y667" i="8"/>
  <c r="Y631" i="8"/>
  <c r="Y599" i="8"/>
  <c r="Y567" i="8"/>
  <c r="Y675" i="8"/>
  <c r="Y645" i="8"/>
  <c r="Y602" i="8"/>
  <c r="Y514" i="8"/>
  <c r="Y647" i="8"/>
  <c r="Y570" i="8"/>
  <c r="Y690" i="8"/>
  <c r="Y548" i="8"/>
  <c r="Y515" i="8"/>
  <c r="Y483" i="8"/>
  <c r="Y608" i="8"/>
  <c r="Y557" i="8"/>
  <c r="Y650" i="8"/>
  <c r="Y561" i="8"/>
  <c r="Y566" i="8"/>
  <c r="Y586" i="8"/>
  <c r="Y470" i="8"/>
  <c r="Y438" i="8"/>
  <c r="Y532" i="8"/>
  <c r="Y492" i="8"/>
  <c r="Y550" i="8"/>
  <c r="Y459" i="8"/>
  <c r="Y427" i="8"/>
  <c r="Y588" i="8"/>
  <c r="Y456" i="8"/>
  <c r="Y473" i="8"/>
  <c r="Y410" i="8"/>
  <c r="Y613" i="8"/>
  <c r="Y413" i="8"/>
  <c r="Y549" i="8"/>
  <c r="Y437" i="8"/>
  <c r="Y484" i="8"/>
  <c r="Y536" i="8"/>
  <c r="Y378" i="8"/>
  <c r="Y346" i="8"/>
  <c r="Y371" i="8"/>
  <c r="Y336" i="8"/>
  <c r="Y304" i="8"/>
  <c r="Y344" i="8"/>
  <c r="Y309" i="8"/>
  <c r="Y359" i="8"/>
  <c r="Y373" i="8"/>
  <c r="Y341" i="8"/>
  <c r="Y307" i="8"/>
  <c r="Y287" i="8"/>
  <c r="Y255" i="8"/>
  <c r="Y189" i="8"/>
  <c r="Y241" i="8"/>
  <c r="Y207" i="8"/>
  <c r="Y276" i="8"/>
  <c r="Y208" i="8"/>
  <c r="Y174" i="8"/>
  <c r="Y234" i="8"/>
  <c r="Y306" i="8"/>
  <c r="Y215" i="8"/>
  <c r="Y261" i="8"/>
  <c r="Y195" i="8"/>
  <c r="Y164" i="8"/>
  <c r="Y262" i="8"/>
  <c r="Y200" i="8"/>
  <c r="Y78" i="8"/>
  <c r="Y63" i="8"/>
  <c r="Y132" i="8"/>
  <c r="Y116" i="8"/>
  <c r="Y100" i="8"/>
  <c r="Y84" i="8"/>
  <c r="Y277" i="8"/>
  <c r="Y155" i="8"/>
  <c r="Y129" i="8"/>
  <c r="Y113" i="8"/>
  <c r="Y20" i="8"/>
  <c r="Y985" i="8"/>
  <c r="Y997" i="8"/>
  <c r="Y957" i="8"/>
  <c r="Y980" i="8"/>
  <c r="Y966" i="8"/>
  <c r="Y902" i="8"/>
  <c r="Y913" i="8"/>
  <c r="Y1005" i="8"/>
  <c r="Y911" i="8"/>
  <c r="Y888" i="8"/>
  <c r="Y960" i="8"/>
  <c r="Y889" i="8"/>
  <c r="Y867" i="8"/>
  <c r="Y862" i="8"/>
  <c r="Y898" i="8"/>
  <c r="Y932" i="8"/>
  <c r="Y825" i="8"/>
  <c r="Y895" i="8"/>
  <c r="Y883" i="8"/>
  <c r="Y809" i="8"/>
  <c r="Y777" i="8"/>
  <c r="Y814" i="8"/>
  <c r="Y931" i="8"/>
  <c r="Y800" i="8"/>
  <c r="Y834" i="8"/>
  <c r="Y769" i="8"/>
  <c r="Y737" i="8"/>
  <c r="Y770" i="8"/>
  <c r="Y819" i="8"/>
  <c r="Y794" i="8"/>
  <c r="Y742" i="8"/>
  <c r="Y803" i="8"/>
  <c r="Y721" i="8"/>
  <c r="Y806" i="8"/>
  <c r="Y718" i="8"/>
  <c r="Y700" i="8"/>
  <c r="Y703" i="8"/>
  <c r="Y665" i="8"/>
  <c r="Y692" i="8"/>
  <c r="Y666" i="8"/>
  <c r="Y627" i="8"/>
  <c r="Y595" i="8"/>
  <c r="Y563" i="8"/>
  <c r="Y674" i="8"/>
  <c r="Y641" i="8"/>
  <c r="Y593" i="8"/>
  <c r="Y510" i="8"/>
  <c r="Y642" i="8"/>
  <c r="Y569" i="8"/>
  <c r="Y662" i="8"/>
  <c r="Y542" i="8"/>
  <c r="Y511" i="8"/>
  <c r="Y752" i="8"/>
  <c r="Y606" i="8"/>
  <c r="Y556" i="8"/>
  <c r="Y638" i="8"/>
  <c r="Y560" i="8"/>
  <c r="Y541" i="8"/>
  <c r="Y580" i="8"/>
  <c r="Y466" i="8"/>
  <c r="Y434" i="8"/>
  <c r="Y529" i="8"/>
  <c r="Y481" i="8"/>
  <c r="Y513" i="8"/>
  <c r="Y455" i="8"/>
  <c r="Y423" i="8"/>
  <c r="Y505" i="8"/>
  <c r="Y452" i="8"/>
  <c r="Y465" i="8"/>
  <c r="Y402" i="8"/>
  <c r="Y494" i="8"/>
  <c r="Y408" i="8"/>
  <c r="Y496" i="8"/>
  <c r="Y420" i="8"/>
  <c r="Y418" i="8"/>
  <c r="Y393" i="8"/>
  <c r="Y374" i="8"/>
  <c r="Y342" i="8"/>
  <c r="Y508" i="8"/>
  <c r="Y332" i="8"/>
  <c r="Y300" i="8"/>
  <c r="Y343" i="8"/>
  <c r="Y305" i="8"/>
  <c r="Y356" i="8"/>
  <c r="Y351" i="8"/>
  <c r="Y335" i="8"/>
  <c r="Y303" i="8"/>
  <c r="Y283" i="8"/>
  <c r="Y251" i="8"/>
  <c r="Y185" i="8"/>
  <c r="Y237" i="8"/>
  <c r="Y206" i="8"/>
  <c r="Y272" i="8"/>
  <c r="Y202" i="8"/>
  <c r="Y170" i="8"/>
  <c r="Y230" i="8"/>
  <c r="Y243" i="8"/>
  <c r="Y211" i="8"/>
  <c r="Y254" i="8"/>
  <c r="Y187" i="8"/>
  <c r="Y160" i="8"/>
  <c r="Y204" i="8"/>
  <c r="Y192" i="8"/>
  <c r="Y74" i="8"/>
  <c r="Y228" i="8"/>
  <c r="Y130" i="8"/>
  <c r="Y114" i="8"/>
  <c r="Y98" i="8"/>
  <c r="Y81" i="8"/>
  <c r="Y220" i="8"/>
  <c r="Y289" i="8"/>
  <c r="Y127" i="8"/>
  <c r="Y111" i="8"/>
  <c r="Y62" i="8"/>
  <c r="Y59" i="8"/>
  <c r="Y977" i="8"/>
  <c r="Y987" i="8"/>
  <c r="Y946" i="8"/>
  <c r="Y955" i="8"/>
  <c r="Y952" i="8"/>
  <c r="Y951" i="8"/>
  <c r="Y930" i="8"/>
  <c r="Y994" i="8"/>
  <c r="Y907" i="8"/>
  <c r="Y859" i="8"/>
  <c r="Y909" i="8"/>
  <c r="Y904" i="8"/>
  <c r="Y986" i="8"/>
  <c r="Y884" i="8"/>
  <c r="Y827" i="8"/>
  <c r="Y773" i="8"/>
  <c r="Y850" i="8"/>
  <c r="Y812" i="8"/>
  <c r="Y826" i="8"/>
  <c r="Y757" i="8"/>
  <c r="Y787" i="8"/>
  <c r="Y790" i="8"/>
  <c r="Y738" i="8"/>
  <c r="Y720" i="8"/>
  <c r="Y717" i="8"/>
  <c r="Y739" i="8"/>
  <c r="Y747" i="8"/>
  <c r="Y694" i="8"/>
  <c r="Y653" i="8"/>
  <c r="Y712" i="8"/>
  <c r="Y623" i="8"/>
  <c r="Y583" i="8"/>
  <c r="Y695" i="8"/>
  <c r="Y637" i="8"/>
  <c r="Y530" i="8"/>
  <c r="Y654" i="8"/>
  <c r="Y568" i="8"/>
  <c r="Y617" i="8"/>
  <c r="Y523" i="8"/>
  <c r="Y683" i="8"/>
  <c r="Y574" i="8"/>
  <c r="Y682" i="8"/>
  <c r="Y543" i="8"/>
  <c r="Y493" i="8"/>
  <c r="Y478" i="8"/>
  <c r="Y723" i="8"/>
  <c r="Y516" i="8"/>
  <c r="Y590" i="8"/>
  <c r="Y451" i="8"/>
  <c r="Y578" i="8"/>
  <c r="Y464" i="8"/>
  <c r="Y457" i="8"/>
  <c r="Y414" i="8"/>
  <c r="Y432" i="8"/>
  <c r="Y480" i="8"/>
  <c r="Y407" i="8"/>
  <c r="Y388" i="8"/>
  <c r="Y370" i="8"/>
  <c r="Y422" i="8"/>
  <c r="Y340" i="8"/>
  <c r="Y296" i="8"/>
  <c r="Y325" i="8"/>
  <c r="Y364" i="8"/>
  <c r="Y35" i="8"/>
  <c r="Y998" i="8"/>
  <c r="Y999" i="8"/>
  <c r="Y1000" i="8"/>
  <c r="Y971" i="8"/>
  <c r="Y934" i="8"/>
  <c r="Y929" i="8"/>
  <c r="Y979" i="8"/>
  <c r="Y916" i="8"/>
  <c r="Y944" i="8"/>
  <c r="Y873" i="8"/>
  <c r="Y939" i="8"/>
  <c r="Y945" i="8"/>
  <c r="Y906" i="8"/>
  <c r="Y844" i="8"/>
  <c r="Y891" i="8"/>
  <c r="Y801" i="8"/>
  <c r="Y928" i="8"/>
  <c r="Y818" i="8"/>
  <c r="Y792" i="8"/>
  <c r="Y788" i="8"/>
  <c r="Y745" i="8"/>
  <c r="Y762" i="8"/>
  <c r="Y774" i="8"/>
  <c r="Y751" i="8"/>
  <c r="Y760" i="8"/>
  <c r="Y705" i="8"/>
  <c r="Y726" i="8"/>
  <c r="Y688" i="8"/>
  <c r="Y681" i="8"/>
  <c r="Y764" i="8"/>
  <c r="Y651" i="8"/>
  <c r="Y611" i="8"/>
  <c r="Y571" i="8"/>
  <c r="Y659" i="8"/>
  <c r="Y663" i="8"/>
  <c r="Y518" i="8"/>
  <c r="Y616" i="8"/>
  <c r="Y544" i="8"/>
  <c r="Y585" i="8"/>
  <c r="Y503" i="8"/>
  <c r="Y640" i="8"/>
  <c r="Y558" i="8"/>
  <c r="Y621" i="8"/>
  <c r="Y618" i="8"/>
  <c r="Y592" i="8"/>
  <c r="Y458" i="8"/>
  <c r="Y564" i="8"/>
  <c r="Y497" i="8"/>
  <c r="Y479" i="8"/>
  <c r="Y439" i="8"/>
  <c r="Y644" i="8"/>
  <c r="Y444" i="8"/>
  <c r="Y433" i="8"/>
  <c r="Y390" i="8"/>
  <c r="AA390" i="8" s="1"/>
  <c r="Y401" i="8"/>
  <c r="Y461" i="8"/>
  <c r="Y517" i="8"/>
  <c r="Y424" i="8"/>
  <c r="Y358" i="8"/>
  <c r="Y375" i="8"/>
  <c r="Y324" i="8"/>
  <c r="Y415" i="8"/>
  <c r="Y313" i="8"/>
  <c r="Y400" i="8"/>
  <c r="Y372" i="8"/>
  <c r="Y311" i="8"/>
  <c r="Y275" i="8"/>
  <c r="Y201" i="8"/>
  <c r="Y247" i="8"/>
  <c r="Y310" i="8"/>
  <c r="Y256" i="8"/>
  <c r="Y178" i="8"/>
  <c r="Y222" i="8"/>
  <c r="Y227" i="8"/>
  <c r="Y286" i="8"/>
  <c r="Y176" i="8"/>
  <c r="Y258" i="8"/>
  <c r="Y244" i="8"/>
  <c r="Y285" i="8"/>
  <c r="Y138" i="8"/>
  <c r="Y118" i="8"/>
  <c r="Y94" i="8"/>
  <c r="Y65" i="8"/>
  <c r="Y270" i="8"/>
  <c r="Y123" i="8"/>
  <c r="Y103" i="8"/>
  <c r="Y87" i="8"/>
  <c r="Y982" i="8"/>
  <c r="Y983" i="8"/>
  <c r="Y1002" i="8"/>
  <c r="Y959" i="8"/>
  <c r="Y918" i="8"/>
  <c r="Y978" i="8"/>
  <c r="Y943" i="8"/>
  <c r="Y900" i="8"/>
  <c r="Y917" i="8"/>
  <c r="Y924" i="8"/>
  <c r="Y879" i="8"/>
  <c r="Y875" i="8"/>
  <c r="Y863" i="8"/>
  <c r="Y828" i="8"/>
  <c r="Y855" i="8"/>
  <c r="Y793" i="8"/>
  <c r="Y840" i="8"/>
  <c r="Y853" i="8"/>
  <c r="Y816" i="8"/>
  <c r="Y782" i="8"/>
  <c r="Y839" i="8"/>
  <c r="Y754" i="8"/>
  <c r="Y767" i="8"/>
  <c r="Y732" i="8"/>
  <c r="Y744" i="8"/>
  <c r="Y697" i="8"/>
  <c r="Y710" i="8"/>
  <c r="Y680" i="8"/>
  <c r="Y673" i="8"/>
  <c r="Y779" i="8"/>
  <c r="Y643" i="8"/>
  <c r="Y603" i="8"/>
  <c r="Y555" i="8"/>
  <c r="Y715" i="8"/>
  <c r="Y604" i="8"/>
  <c r="Y502" i="8"/>
  <c r="Y605" i="8"/>
  <c r="Y691" i="8"/>
  <c r="Y535" i="8"/>
  <c r="Y495" i="8"/>
  <c r="Y629" i="8"/>
  <c r="Y546" i="8"/>
  <c r="Y598" i="8"/>
  <c r="Y581" i="8"/>
  <c r="Y500" i="8"/>
  <c r="Y450" i="8"/>
  <c r="Y540" i="8"/>
  <c r="Y610" i="8"/>
  <c r="Y471" i="8"/>
  <c r="Y431" i="8"/>
  <c r="Y476" i="8"/>
  <c r="Y436" i="8"/>
  <c r="Y425" i="8"/>
  <c r="Y429" i="8"/>
  <c r="Y391" i="8"/>
  <c r="Y445" i="8"/>
  <c r="Y411" i="8"/>
  <c r="Y398" i="8"/>
  <c r="Y350" i="8"/>
  <c r="Y355" i="8"/>
  <c r="Y316" i="8"/>
  <c r="Y367" i="8"/>
  <c r="Y297" i="8"/>
  <c r="Y357" i="8"/>
  <c r="Y349" i="8"/>
  <c r="Y295" i="8"/>
  <c r="Y267" i="8"/>
  <c r="Y193" i="8"/>
  <c r="Y229" i="8"/>
  <c r="Y288" i="8"/>
  <c r="Y248" i="8"/>
  <c r="Y360" i="8"/>
  <c r="Y214" i="8"/>
  <c r="Y219" i="8"/>
  <c r="Y232" i="8"/>
  <c r="Y318" i="8"/>
  <c r="Y269" i="8"/>
  <c r="Y172" i="8"/>
  <c r="Y236" i="8"/>
  <c r="Y134" i="8"/>
  <c r="Y110" i="8"/>
  <c r="Y90" i="8"/>
  <c r="Y298" i="8"/>
  <c r="Y139" i="8"/>
  <c r="Y119" i="8"/>
  <c r="Y99" i="8"/>
  <c r="Y79" i="8"/>
  <c r="Y969" i="8"/>
  <c r="Y963" i="8"/>
  <c r="Y942" i="8"/>
  <c r="Y962" i="8"/>
  <c r="Y915" i="8"/>
  <c r="Y995" i="8"/>
  <c r="Y854" i="8"/>
  <c r="Y899" i="8"/>
  <c r="Y886" i="8"/>
  <c r="Y797" i="8"/>
  <c r="Y832" i="8"/>
  <c r="Y843" i="8"/>
  <c r="Y749" i="8"/>
  <c r="Y852" i="8"/>
  <c r="Y736" i="8"/>
  <c r="Y713" i="8"/>
  <c r="Y706" i="8"/>
  <c r="Y685" i="8"/>
  <c r="Y831" i="8"/>
  <c r="Y607" i="8"/>
  <c r="Y676" i="8"/>
  <c r="Y538" i="8"/>
  <c r="Y634" i="8"/>
  <c r="Y626" i="8"/>
  <c r="Y499" i="8"/>
  <c r="Y573" i="8"/>
  <c r="Y589" i="8"/>
  <c r="Y678" i="8"/>
  <c r="Y442" i="8"/>
  <c r="Y672" i="8"/>
  <c r="Y447" i="8"/>
  <c r="Y472" i="8"/>
  <c r="Y441" i="8"/>
  <c r="Y504" i="8"/>
  <c r="Y453" i="8"/>
  <c r="Y655" i="8"/>
  <c r="Y338" i="8"/>
  <c r="Y328" i="8"/>
  <c r="Y329" i="8"/>
  <c r="Y399" i="8"/>
  <c r="Y327" i="8"/>
  <c r="Y302" i="8"/>
  <c r="Y197" i="8"/>
  <c r="Y221" i="8"/>
  <c r="Y264" i="8"/>
  <c r="Y166" i="8"/>
  <c r="Y381" i="8"/>
  <c r="Y249" i="8"/>
  <c r="Y171" i="8"/>
  <c r="Y188" i="8"/>
  <c r="Y82" i="8"/>
  <c r="Y136" i="8"/>
  <c r="Y106" i="8"/>
  <c r="Y73" i="8"/>
  <c r="Y141" i="8"/>
  <c r="Y115" i="8"/>
  <c r="Y91" i="8"/>
  <c r="Y43" i="8"/>
  <c r="Y1004" i="8"/>
  <c r="Y954" i="8"/>
  <c r="Y926" i="8"/>
  <c r="Y949" i="8"/>
  <c r="Y880" i="8"/>
  <c r="Y881" i="8"/>
  <c r="Y933" i="8"/>
  <c r="Y874" i="8"/>
  <c r="Y858" i="8"/>
  <c r="Y789" i="8"/>
  <c r="Y821" i="8"/>
  <c r="Y838" i="8"/>
  <c r="Y869" i="8"/>
  <c r="Y780" i="8"/>
  <c r="Y728" i="8"/>
  <c r="Y709" i="8"/>
  <c r="Y702" i="8"/>
  <c r="Y677" i="8"/>
  <c r="Y668" i="8"/>
  <c r="Y591" i="8"/>
  <c r="Y660" i="8"/>
  <c r="Y534" i="8"/>
  <c r="Y614" i="8"/>
  <c r="Y596" i="8"/>
  <c r="Y491" i="8"/>
  <c r="Y572" i="8"/>
  <c r="Y562" i="8"/>
  <c r="Y565" i="8"/>
  <c r="Y636" i="8"/>
  <c r="Y609" i="8"/>
  <c r="Y443" i="8"/>
  <c r="Y468" i="8"/>
  <c r="AA468" i="8" s="1"/>
  <c r="Y428" i="8"/>
  <c r="Y430" i="8"/>
  <c r="Y417" i="8"/>
  <c r="Y489" i="8"/>
  <c r="Y421" i="8"/>
  <c r="Y320" i="8"/>
  <c r="Y321" i="8"/>
  <c r="Y347" i="8"/>
  <c r="Y323" i="8"/>
  <c r="Y279" i="8"/>
  <c r="Y181" i="8"/>
  <c r="Y217" i="8"/>
  <c r="Y260" i="8"/>
  <c r="Y330" i="8"/>
  <c r="Y239" i="8"/>
  <c r="Y162" i="8"/>
  <c r="Y273" i="8"/>
  <c r="Y180" i="8"/>
  <c r="Y291" i="8"/>
  <c r="Y128" i="8"/>
  <c r="Y104" i="8"/>
  <c r="Y67" i="8"/>
  <c r="Y137" i="8"/>
  <c r="Y109" i="8"/>
  <c r="Y89" i="8"/>
  <c r="Y991" i="8"/>
  <c r="Y996" i="8"/>
  <c r="Y894" i="8"/>
  <c r="Y981" i="8"/>
  <c r="Y872" i="8"/>
  <c r="Y938" i="8"/>
  <c r="Y878" i="8"/>
  <c r="Y847" i="8"/>
  <c r="Y842" i="8"/>
  <c r="Y785" i="8"/>
  <c r="Y856" i="8"/>
  <c r="Y798" i="8"/>
  <c r="Y822" i="8"/>
  <c r="Y775" i="8"/>
  <c r="Y724" i="8"/>
  <c r="Y701" i="8"/>
  <c r="Y735" i="8"/>
  <c r="Y661" i="8"/>
  <c r="Y652" i="8"/>
  <c r="Y587" i="8"/>
  <c r="Y658" i="8"/>
  <c r="Y526" i="8"/>
  <c r="Y584" i="8"/>
  <c r="Y594" i="8"/>
  <c r="Y487" i="8"/>
  <c r="Y552" i="8"/>
  <c r="Y664" i="8"/>
  <c r="Y498" i="8"/>
  <c r="Y622" i="8"/>
  <c r="Y601" i="8"/>
  <c r="Y435" i="8"/>
  <c r="Y460" i="8"/>
  <c r="Y545" i="8"/>
  <c r="Y403" i="8"/>
  <c r="Y412" i="8"/>
  <c r="Y384" i="8"/>
  <c r="Y397" i="8"/>
  <c r="Y312" i="8"/>
  <c r="Y317" i="8"/>
  <c r="Y337" i="8"/>
  <c r="Y319" i="8"/>
  <c r="Y271" i="8"/>
  <c r="Y177" i="8"/>
  <c r="Y213" i="8"/>
  <c r="Y252" i="8"/>
  <c r="Y293" i="8"/>
  <c r="Y235" i="8"/>
  <c r="Y240" i="8"/>
  <c r="Y266" i="8"/>
  <c r="Y165" i="8"/>
  <c r="Y282" i="8"/>
  <c r="Y126" i="8"/>
  <c r="Y102" i="8"/>
  <c r="Y60" i="8"/>
  <c r="Y135" i="8"/>
  <c r="Y107" i="8"/>
  <c r="Y85" i="8"/>
  <c r="Y1006" i="8"/>
  <c r="Y1003" i="8"/>
  <c r="Y937" i="8"/>
  <c r="Y984" i="8"/>
  <c r="Y941" i="8"/>
  <c r="Y860" i="8"/>
  <c r="Y805" i="8"/>
  <c r="Y808" i="8"/>
  <c r="Y807" i="8"/>
  <c r="Y846" i="8"/>
  <c r="Y748" i="8"/>
  <c r="Y689" i="8"/>
  <c r="Y635" i="8"/>
  <c r="Y707" i="8"/>
  <c r="Y671" i="8"/>
  <c r="Y531" i="8"/>
  <c r="Y576" i="8"/>
  <c r="Y533" i="8"/>
  <c r="Y547" i="8"/>
  <c r="Y467" i="8"/>
  <c r="Y440" i="8"/>
  <c r="Y409" i="8"/>
  <c r="Y416" i="8"/>
  <c r="Y379" i="8"/>
  <c r="Y377" i="8"/>
  <c r="Y386" i="8"/>
  <c r="Y334" i="8"/>
  <c r="Y322" i="8"/>
  <c r="Y198" i="8"/>
  <c r="Y218" i="8"/>
  <c r="Y216" i="8"/>
  <c r="Y196" i="8"/>
  <c r="Y163" i="8"/>
  <c r="Y96" i="8"/>
  <c r="Y152" i="8"/>
  <c r="Y101" i="8"/>
  <c r="Y990" i="8"/>
  <c r="Y973" i="8"/>
  <c r="Y905" i="8"/>
  <c r="Y968" i="8"/>
  <c r="Y936" i="8"/>
  <c r="Y848" i="8"/>
  <c r="Y824" i="8"/>
  <c r="Y796" i="8"/>
  <c r="Y786" i="8"/>
  <c r="Y802" i="8"/>
  <c r="Y734" i="8"/>
  <c r="Y657" i="8"/>
  <c r="Y619" i="8"/>
  <c r="Y696" i="8"/>
  <c r="Y649" i="8"/>
  <c r="Y527" i="8"/>
  <c r="Y687" i="8"/>
  <c r="Y509" i="8"/>
  <c r="Y524" i="8"/>
  <c r="Y463" i="8"/>
  <c r="Y525" i="8"/>
  <c r="Y395" i="8"/>
  <c r="Y396" i="8"/>
  <c r="Y380" i="8"/>
  <c r="Y333" i="8"/>
  <c r="Y385" i="8"/>
  <c r="Y263" i="8"/>
  <c r="Y233" i="8"/>
  <c r="Y194" i="8"/>
  <c r="Y209" i="8"/>
  <c r="Y210" i="8"/>
  <c r="Y159" i="8"/>
  <c r="Y142" i="8"/>
  <c r="Y92" i="8"/>
  <c r="Y149" i="8"/>
  <c r="Y97" i="8"/>
  <c r="Y974" i="8"/>
  <c r="Y961" i="8"/>
  <c r="Y967" i="8"/>
  <c r="Y922" i="8"/>
  <c r="Y876" i="8"/>
  <c r="Y836" i="8"/>
  <c r="Y817" i="8"/>
  <c r="Y865" i="8"/>
  <c r="Y766" i="8"/>
  <c r="Y716" i="8"/>
  <c r="Y730" i="8"/>
  <c r="Y784" i="8"/>
  <c r="Y615" i="8"/>
  <c r="Y633" i="8"/>
  <c r="Y582" i="8"/>
  <c r="Y519" i="8"/>
  <c r="Y686" i="8"/>
  <c r="Y488" i="8"/>
  <c r="Y521" i="8"/>
  <c r="Y419" i="8"/>
  <c r="Y520" i="8"/>
  <c r="Y387" i="8"/>
  <c r="Y392" i="8"/>
  <c r="Y352" i="8"/>
  <c r="Y301" i="8"/>
  <c r="Y363" i="8"/>
  <c r="Y259" i="8"/>
  <c r="Y225" i="8"/>
  <c r="Y190" i="8"/>
  <c r="Y231" i="8"/>
  <c r="Y203" i="8"/>
  <c r="Y184" i="8"/>
  <c r="Y140" i="8"/>
  <c r="Y88" i="8"/>
  <c r="Y133" i="8"/>
  <c r="Y95" i="8"/>
  <c r="Y992" i="8"/>
  <c r="Y947" i="8"/>
  <c r="Y935" i="8"/>
  <c r="Y908" i="8"/>
  <c r="Y868" i="8"/>
  <c r="Y866" i="8"/>
  <c r="Y810" i="8"/>
  <c r="Y783" i="8"/>
  <c r="Y857" i="8"/>
  <c r="Y755" i="8"/>
  <c r="Y699" i="8"/>
  <c r="Y811" i="8"/>
  <c r="Y575" i="8"/>
  <c r="Y625" i="8"/>
  <c r="Y553" i="8"/>
  <c r="Y679" i="8"/>
  <c r="Y630" i="8"/>
  <c r="Y474" i="8"/>
  <c r="Y501" i="8"/>
  <c r="Y577" i="8"/>
  <c r="Y426" i="8"/>
  <c r="Y477" i="8"/>
  <c r="Y382" i="8"/>
  <c r="Y339" i="8"/>
  <c r="Y369" i="8"/>
  <c r="Y315" i="8"/>
  <c r="Y245" i="8"/>
  <c r="Y294" i="8"/>
  <c r="Y182" i="8"/>
  <c r="Y326" i="8"/>
  <c r="Y150" i="8"/>
  <c r="Y146" i="8"/>
  <c r="Y122" i="8"/>
  <c r="Y77" i="8"/>
  <c r="Y125" i="8"/>
  <c r="Y75" i="8"/>
  <c r="Y956" i="8"/>
  <c r="Y950" i="8"/>
  <c r="Y920" i="8"/>
  <c r="Y851" i="8"/>
  <c r="Y841" i="8"/>
  <c r="Y823" i="8"/>
  <c r="Y829" i="8"/>
  <c r="Y753" i="8"/>
  <c r="Y799" i="8"/>
  <c r="Y768" i="8"/>
  <c r="Y719" i="8"/>
  <c r="Y639" i="8"/>
  <c r="Y711" i="8"/>
  <c r="Y708" i="8"/>
  <c r="Y539" i="8"/>
  <c r="Y597" i="8"/>
  <c r="Y612" i="8"/>
  <c r="Y446" i="8"/>
  <c r="Y475" i="8"/>
  <c r="Y448" i="8"/>
  <c r="Y485" i="8"/>
  <c r="Y528" i="8"/>
  <c r="Y354" i="8"/>
  <c r="Y353" i="8"/>
  <c r="Y348" i="8"/>
  <c r="Y365" i="8"/>
  <c r="Y169" i="8"/>
  <c r="Y268" i="8"/>
  <c r="Y226" i="8"/>
  <c r="Y224" i="8"/>
  <c r="Y167" i="8"/>
  <c r="Y70" i="8"/>
  <c r="Y108" i="8"/>
  <c r="Y156" i="8"/>
  <c r="Y105" i="8"/>
  <c r="Y55" i="8"/>
  <c r="Y953" i="8"/>
  <c r="Y877" i="8"/>
  <c r="Y849" i="8"/>
  <c r="Y733" i="8"/>
  <c r="Y579" i="8"/>
  <c r="Y628" i="8"/>
  <c r="Y462" i="8"/>
  <c r="Y449" i="8"/>
  <c r="Y362" i="8"/>
  <c r="Y299" i="8"/>
  <c r="Y186" i="8"/>
  <c r="Y265" i="8"/>
  <c r="Y175" i="8"/>
  <c r="Y9" i="8"/>
  <c r="Y976" i="8"/>
  <c r="Y923" i="8"/>
  <c r="Y795" i="8"/>
  <c r="Y729" i="8"/>
  <c r="Y559" i="8"/>
  <c r="Y507" i="8"/>
  <c r="Y454" i="8"/>
  <c r="Y406" i="8"/>
  <c r="Y345" i="8"/>
  <c r="Y368" i="8"/>
  <c r="Y242" i="8"/>
  <c r="Y148" i="8"/>
  <c r="Y168" i="8"/>
  <c r="Y32" i="8"/>
  <c r="Y183" i="8"/>
  <c r="Y927" i="8"/>
  <c r="Y892" i="8"/>
  <c r="Y761" i="8"/>
  <c r="Y684" i="8"/>
  <c r="Y756" i="8"/>
  <c r="Y632" i="8"/>
  <c r="Y551" i="8"/>
  <c r="Y648" i="8"/>
  <c r="Y292" i="8"/>
  <c r="Y205" i="8"/>
  <c r="Y223" i="8"/>
  <c r="Y157" i="8"/>
  <c r="Y121" i="8"/>
  <c r="Y10" i="8"/>
  <c r="Y1001" i="8"/>
  <c r="Y925" i="8"/>
  <c r="Y890" i="8"/>
  <c r="Y758" i="8"/>
  <c r="Y746" i="8"/>
  <c r="Y522" i="8"/>
  <c r="Y656" i="8"/>
  <c r="Y486" i="8"/>
  <c r="Y469" i="8"/>
  <c r="Y376" i="8"/>
  <c r="Y173" i="8"/>
  <c r="Y281" i="8"/>
  <c r="Y124" i="8"/>
  <c r="Y117" i="8"/>
  <c r="Y40" i="8"/>
  <c r="Y46" i="8"/>
  <c r="Y988" i="8"/>
  <c r="Y912" i="8"/>
  <c r="Y845" i="8"/>
  <c r="Y771" i="8"/>
  <c r="Y778" i="8"/>
  <c r="Y506" i="8"/>
  <c r="Y600" i="8"/>
  <c r="Y620" i="8"/>
  <c r="Y405" i="8"/>
  <c r="Y361" i="8"/>
  <c r="Y383" i="8"/>
  <c r="Y274" i="8"/>
  <c r="Y120" i="8"/>
  <c r="Y93" i="8"/>
  <c r="Y8" i="8"/>
  <c r="Y958" i="8"/>
  <c r="Y896" i="8"/>
  <c r="Y864" i="8"/>
  <c r="Y763" i="8"/>
  <c r="Y646" i="8"/>
  <c r="Y743" i="8"/>
  <c r="Y482" i="8"/>
  <c r="Y490" i="8"/>
  <c r="Y366" i="8"/>
  <c r="Y331" i="8"/>
  <c r="Y280" i="8"/>
  <c r="Y314" i="8"/>
  <c r="Y86" i="8"/>
  <c r="Y64" i="8"/>
  <c r="Y158" i="8"/>
  <c r="Y948" i="8"/>
  <c r="Y731" i="8"/>
  <c r="Y308" i="8"/>
  <c r="Y131" i="8"/>
  <c r="Y161" i="8"/>
  <c r="Y257" i="8"/>
  <c r="Y914" i="8"/>
  <c r="Y554" i="8"/>
  <c r="Y404" i="8"/>
  <c r="Y71" i="8"/>
  <c r="Y893" i="8"/>
  <c r="Y670" i="8"/>
  <c r="Y246" i="8"/>
  <c r="Y199" i="8"/>
  <c r="Y290" i="8"/>
  <c r="Y39" i="8"/>
  <c r="Y871" i="8"/>
  <c r="Y624" i="8"/>
  <c r="Y284" i="8"/>
  <c r="Y34" i="8"/>
  <c r="Y57" i="8"/>
  <c r="Y212" i="8"/>
  <c r="Y791" i="8"/>
  <c r="Y537" i="8"/>
  <c r="Y179" i="8"/>
  <c r="Y51" i="8"/>
  <c r="Y29" i="8"/>
  <c r="Y26" i="8"/>
  <c r="Y714" i="8"/>
  <c r="Y394" i="8"/>
  <c r="Y145" i="8"/>
  <c r="Y964" i="8"/>
  <c r="Y759" i="8"/>
  <c r="Y389" i="8"/>
  <c r="Y112" i="8"/>
  <c r="Y278" i="8"/>
  <c r="Y36" i="8"/>
  <c r="Y44" i="8"/>
  <c r="Y238" i="8"/>
  <c r="Y12" i="8"/>
  <c r="Y154" i="8"/>
  <c r="Y250" i="8"/>
  <c r="Y80" i="8"/>
  <c r="Y48" i="8"/>
  <c r="Y22" i="8"/>
  <c r="Y191" i="8"/>
  <c r="Y68" i="8"/>
  <c r="Y31" i="8"/>
  <c r="Y143" i="8"/>
  <c r="Y18" i="8"/>
  <c r="Y23" i="8"/>
  <c r="Y54" i="8"/>
  <c r="Y61" i="8"/>
  <c r="Y76" i="8"/>
  <c r="Y765" i="8"/>
  <c r="Y512" i="8"/>
  <c r="Y41" i="8"/>
  <c r="Y50" i="8"/>
  <c r="Y13" i="8"/>
  <c r="Y47" i="8"/>
  <c r="Y52" i="8"/>
  <c r="Y72" i="8"/>
  <c r="Y253" i="8"/>
  <c r="Y53" i="8"/>
  <c r="Y144" i="8"/>
  <c r="Y38" i="8"/>
  <c r="Y153" i="8"/>
  <c r="Y19" i="8"/>
  <c r="Y69" i="8"/>
  <c r="Y21" i="8"/>
  <c r="Y16" i="8"/>
  <c r="Y17" i="8"/>
  <c r="Y28" i="8"/>
  <c r="Y42" i="8"/>
  <c r="Y11" i="8"/>
  <c r="Y45" i="8"/>
  <c r="Y56" i="8"/>
  <c r="Y14" i="8"/>
  <c r="Y33" i="8"/>
  <c r="Y58" i="8"/>
  <c r="Y151" i="8"/>
  <c r="Y15" i="8"/>
  <c r="Y25" i="8"/>
  <c r="L31" i="7"/>
  <c r="Q39" i="3" s="1"/>
  <c r="Z40" i="4"/>
  <c r="L22" i="7"/>
  <c r="Q30" i="3" s="1"/>
  <c r="Z31" i="4"/>
  <c r="L25" i="7"/>
  <c r="Q33" i="3" s="1"/>
  <c r="Z34" i="4"/>
  <c r="AN896" i="8"/>
  <c r="AM49" i="8"/>
  <c r="AN49" i="8" s="1"/>
  <c r="V144" i="8"/>
  <c r="V52" i="8"/>
  <c r="V28" i="8"/>
  <c r="V48" i="8"/>
  <c r="V29" i="8"/>
  <c r="AA29" i="8" s="1"/>
  <c r="V17" i="8"/>
  <c r="AA17" i="8" s="1"/>
  <c r="AB17" i="8" s="1"/>
  <c r="AC17" i="8" s="1"/>
  <c r="V41" i="8"/>
  <c r="V19" i="8"/>
  <c r="V11" i="8"/>
  <c r="V42" i="8"/>
  <c r="V80" i="8"/>
  <c r="V63" i="8"/>
  <c r="V38" i="8"/>
  <c r="V83" i="8"/>
  <c r="V39" i="8"/>
  <c r="V14" i="8"/>
  <c r="V47" i="8"/>
  <c r="V23" i="8"/>
  <c r="V36" i="8"/>
  <c r="V44" i="8"/>
  <c r="V26" i="8"/>
  <c r="AA26" i="8" s="1"/>
  <c r="V70" i="8"/>
  <c r="V60" i="8"/>
  <c r="AA60" i="8" s="1"/>
  <c r="AB60" i="8" s="1"/>
  <c r="AC60" i="8" s="1"/>
  <c r="V34" i="8"/>
  <c r="V55" i="8"/>
  <c r="V13" i="8"/>
  <c r="V50" i="8"/>
  <c r="V57" i="8"/>
  <c r="V12" i="8"/>
  <c r="AA12" i="8" s="1"/>
  <c r="V18" i="8"/>
  <c r="V22" i="8"/>
  <c r="V16" i="8"/>
  <c r="V65" i="8"/>
  <c r="V76" i="8"/>
  <c r="AA76" i="8" s="1"/>
  <c r="V31" i="8"/>
  <c r="V21" i="8"/>
  <c r="V40" i="8"/>
  <c r="V30" i="8"/>
  <c r="V15" i="8"/>
  <c r="V229" i="8"/>
  <c r="V72" i="8"/>
  <c r="V45" i="8"/>
  <c r="V25" i="8"/>
  <c r="V53" i="8"/>
  <c r="V49" i="8"/>
  <c r="V33" i="8"/>
  <c r="V997" i="8"/>
  <c r="V1003" i="8"/>
  <c r="V963" i="8"/>
  <c r="V994" i="8"/>
  <c r="V978" i="8"/>
  <c r="V954" i="8"/>
  <c r="V901" i="8"/>
  <c r="AA901" i="8" s="1"/>
  <c r="V928" i="8"/>
  <c r="V957" i="8"/>
  <c r="AA957" i="8" s="1"/>
  <c r="AB957" i="8" s="1"/>
  <c r="AC957" i="8" s="1"/>
  <c r="V947" i="8"/>
  <c r="V950" i="8"/>
  <c r="V921" i="8"/>
  <c r="V902" i="8"/>
  <c r="V906" i="8"/>
  <c r="V948" i="8"/>
  <c r="V881" i="8"/>
  <c r="V875" i="8"/>
  <c r="V845" i="8"/>
  <c r="V849" i="8"/>
  <c r="V847" i="8"/>
  <c r="V844" i="8"/>
  <c r="V828" i="8"/>
  <c r="V837" i="8"/>
  <c r="V794" i="8"/>
  <c r="V817" i="8"/>
  <c r="V755" i="8"/>
  <c r="V809" i="8"/>
  <c r="V772" i="8"/>
  <c r="V781" i="8"/>
  <c r="V758" i="8"/>
  <c r="V756" i="8"/>
  <c r="V752" i="8"/>
  <c r="V727" i="8"/>
  <c r="V760" i="8"/>
  <c r="V712" i="8"/>
  <c r="V679" i="8"/>
  <c r="V647" i="8"/>
  <c r="V700" i="8"/>
  <c r="V645" i="8"/>
  <c r="V613" i="8"/>
  <c r="AA613" i="8" s="1"/>
  <c r="AB613" i="8" s="1"/>
  <c r="AC613" i="8" s="1"/>
  <c r="V581" i="8"/>
  <c r="V549" i="8"/>
  <c r="V678" i="8"/>
  <c r="V717" i="8"/>
  <c r="V635" i="8"/>
  <c r="V603" i="8"/>
  <c r="V905" i="8"/>
  <c r="V660" i="8"/>
  <c r="V669" i="8"/>
  <c r="V571" i="8"/>
  <c r="V677" i="8"/>
  <c r="V533" i="8"/>
  <c r="V642" i="8"/>
  <c r="V554" i="8"/>
  <c r="V534" i="8"/>
  <c r="V535" i="8"/>
  <c r="V503" i="8"/>
  <c r="V552" i="8"/>
  <c r="V464" i="8"/>
  <c r="V432" i="8"/>
  <c r="V664" i="8"/>
  <c r="V596" i="8"/>
  <c r="V488" i="8"/>
  <c r="V449" i="8"/>
  <c r="V417" i="8"/>
  <c r="V640" i="8"/>
  <c r="V568" i="8"/>
  <c r="V567" i="8"/>
  <c r="V422" i="8"/>
  <c r="V606" i="8"/>
  <c r="V506" i="8"/>
  <c r="V454" i="8"/>
  <c r="V410" i="8"/>
  <c r="V504" i="8"/>
  <c r="V386" i="8"/>
  <c r="V375" i="8"/>
  <c r="V343" i="8"/>
  <c r="V360" i="8"/>
  <c r="V466" i="8"/>
  <c r="V361" i="8"/>
  <c r="V346" i="8"/>
  <c r="AA346" i="8" s="1"/>
  <c r="AB346" i="8" s="1"/>
  <c r="AC346" i="8" s="1"/>
  <c r="V319" i="8"/>
  <c r="V354" i="8"/>
  <c r="V328" i="8"/>
  <c r="V296" i="8"/>
  <c r="V333" i="8"/>
  <c r="V301" i="8"/>
  <c r="AA301" i="8" s="1"/>
  <c r="AB301" i="8" s="1"/>
  <c r="AC301" i="8" s="1"/>
  <c r="V298" i="8"/>
  <c r="V219" i="8"/>
  <c r="V282" i="8"/>
  <c r="V250" i="8"/>
  <c r="V176" i="8"/>
  <c r="V232" i="8"/>
  <c r="V287" i="8"/>
  <c r="V255" i="8"/>
  <c r="V189" i="8"/>
  <c r="V284" i="8"/>
  <c r="V252" i="8"/>
  <c r="V182" i="8"/>
  <c r="V330" i="8"/>
  <c r="V157" i="8"/>
  <c r="V281" i="8"/>
  <c r="V238" i="8"/>
  <c r="AA238" i="8" s="1"/>
  <c r="V191" i="8"/>
  <c r="V261" i="8"/>
  <c r="V139" i="8"/>
  <c r="V123" i="8"/>
  <c r="V107" i="8"/>
  <c r="V91" i="8"/>
  <c r="V285" i="8"/>
  <c r="V210" i="8"/>
  <c r="V203" i="8"/>
  <c r="V143" i="8"/>
  <c r="V128" i="8"/>
  <c r="V112" i="8"/>
  <c r="V96" i="8"/>
  <c r="V77" i="8"/>
  <c r="V989" i="8"/>
  <c r="V998" i="8"/>
  <c r="V993" i="8"/>
  <c r="V953" i="8"/>
  <c r="V965" i="8"/>
  <c r="V917" i="8"/>
  <c r="V936" i="8"/>
  <c r="V939" i="8"/>
  <c r="V919" i="8"/>
  <c r="V938" i="8"/>
  <c r="V888" i="8"/>
  <c r="V850" i="8"/>
  <c r="V861" i="8"/>
  <c r="V903" i="8"/>
  <c r="V932" i="8"/>
  <c r="V832" i="8"/>
  <c r="V827" i="8"/>
  <c r="V870" i="8"/>
  <c r="V815" i="8"/>
  <c r="V842" i="8"/>
  <c r="V798" i="8"/>
  <c r="V805" i="8"/>
  <c r="V784" i="8"/>
  <c r="V795" i="8"/>
  <c r="V801" i="8"/>
  <c r="V770" i="8"/>
  <c r="V791" i="8"/>
  <c r="V722" i="8"/>
  <c r="V723" i="8"/>
  <c r="V768" i="8"/>
  <c r="V711" i="8"/>
  <c r="V663" i="8"/>
  <c r="V716" i="8"/>
  <c r="V709" i="8"/>
  <c r="V617" i="8"/>
  <c r="V577" i="8"/>
  <c r="V833" i="8"/>
  <c r="V662" i="8"/>
  <c r="V684" i="8"/>
  <c r="V615" i="8"/>
  <c r="V579" i="8"/>
  <c r="V665" i="8"/>
  <c r="V658" i="8"/>
  <c r="V560" i="8"/>
  <c r="V602" i="8"/>
  <c r="V517" i="8"/>
  <c r="V570" i="8"/>
  <c r="V584" i="8"/>
  <c r="V539" i="8"/>
  <c r="V499" i="8"/>
  <c r="AA499" i="8" s="1"/>
  <c r="V528" i="8"/>
  <c r="V452" i="8"/>
  <c r="V416" i="8"/>
  <c r="V494" i="8"/>
  <c r="V510" i="8"/>
  <c r="V453" i="8"/>
  <c r="V413" i="8"/>
  <c r="V562" i="8"/>
  <c r="V540" i="8"/>
  <c r="V481" i="8"/>
  <c r="V689" i="8"/>
  <c r="V524" i="8"/>
  <c r="V459" i="8"/>
  <c r="V404" i="8"/>
  <c r="V501" i="8"/>
  <c r="V399" i="8"/>
  <c r="V359" i="8"/>
  <c r="V372" i="8"/>
  <c r="V474" i="8"/>
  <c r="V365" i="8"/>
  <c r="V341" i="8"/>
  <c r="V311" i="8"/>
  <c r="V340" i="8"/>
  <c r="V312" i="8"/>
  <c r="V387" i="8"/>
  <c r="V309" i="8"/>
  <c r="V314" i="8"/>
  <c r="V215" i="8"/>
  <c r="V274" i="8"/>
  <c r="V196" i="8"/>
  <c r="V290" i="8"/>
  <c r="V212" i="8"/>
  <c r="AA212" i="8" s="1"/>
  <c r="V263" i="8"/>
  <c r="V193" i="8"/>
  <c r="V280" i="8"/>
  <c r="V208" i="8"/>
  <c r="V170" i="8"/>
  <c r="V173" i="8"/>
  <c r="V152" i="8"/>
  <c r="AA152" i="8" s="1"/>
  <c r="V277" i="8"/>
  <c r="V199" i="8"/>
  <c r="V253" i="8"/>
  <c r="V135" i="8"/>
  <c r="V117" i="8"/>
  <c r="V99" i="8"/>
  <c r="V75" i="8"/>
  <c r="V61" i="8"/>
  <c r="V221" i="8"/>
  <c r="V142" i="8"/>
  <c r="AA142" i="8" s="1"/>
  <c r="AB142" i="8" s="1"/>
  <c r="AC142" i="8" s="1"/>
  <c r="V124" i="8"/>
  <c r="V106" i="8"/>
  <c r="V88" i="8"/>
  <c r="V207" i="8"/>
  <c r="V992" i="8"/>
  <c r="V996" i="8"/>
  <c r="V1004" i="8"/>
  <c r="V970" i="8"/>
  <c r="V995" i="8"/>
  <c r="V972" i="8"/>
  <c r="V999" i="8"/>
  <c r="V926" i="8"/>
  <c r="V958" i="8"/>
  <c r="V930" i="8"/>
  <c r="V894" i="8"/>
  <c r="V885" i="8"/>
  <c r="V872" i="8"/>
  <c r="V898" i="8"/>
  <c r="V943" i="8"/>
  <c r="V874" i="8"/>
  <c r="V862" i="8"/>
  <c r="V839" i="8"/>
  <c r="V848" i="8"/>
  <c r="V814" i="8"/>
  <c r="AA814" i="8" s="1"/>
  <c r="AB814" i="8" s="1"/>
  <c r="AC814" i="8" s="1"/>
  <c r="V778" i="8"/>
  <c r="V767" i="8"/>
  <c r="V825" i="8"/>
  <c r="V777" i="8"/>
  <c r="V776" i="8"/>
  <c r="V750" i="8"/>
  <c r="V739" i="8"/>
  <c r="V769" i="8"/>
  <c r="V751" i="8"/>
  <c r="V748" i="8"/>
  <c r="V683" i="8"/>
  <c r="V732" i="8"/>
  <c r="V695" i="8"/>
  <c r="V633" i="8"/>
  <c r="V597" i="8"/>
  <c r="V561" i="8"/>
  <c r="V681" i="8"/>
  <c r="V761" i="8"/>
  <c r="V631" i="8"/>
  <c r="V595" i="8"/>
  <c r="V713" i="8"/>
  <c r="V737" i="8"/>
  <c r="V612" i="8"/>
  <c r="AA612" i="8" s="1"/>
  <c r="V704" i="8"/>
  <c r="V537" i="8"/>
  <c r="AA537" i="8" s="1"/>
  <c r="AB537" i="8" s="1"/>
  <c r="AC537" i="8" s="1"/>
  <c r="V634" i="8"/>
  <c r="V725" i="8"/>
  <c r="V586" i="8"/>
  <c r="V519" i="8"/>
  <c r="V483" i="8"/>
  <c r="V472" i="8"/>
  <c r="V436" i="8"/>
  <c r="V628" i="8"/>
  <c r="V558" i="8"/>
  <c r="V469" i="8"/>
  <c r="V433" i="8"/>
  <c r="V397" i="8"/>
  <c r="V482" i="8"/>
  <c r="V578" i="8"/>
  <c r="V411" i="8"/>
  <c r="V415" i="8"/>
  <c r="V475" i="8"/>
  <c r="V438" i="8"/>
  <c r="V406" i="8"/>
  <c r="V394" i="8"/>
  <c r="V379" i="8"/>
  <c r="V339" i="8"/>
  <c r="AA339" i="8" s="1"/>
  <c r="V352" i="8"/>
  <c r="V381" i="8"/>
  <c r="V403" i="8"/>
  <c r="V331" i="8"/>
  <c r="V374" i="8"/>
  <c r="V332" i="8"/>
  <c r="V292" i="8"/>
  <c r="V325" i="8"/>
  <c r="V362" i="8"/>
  <c r="V235" i="8"/>
  <c r="V334" i="8"/>
  <c r="V258" i="8"/>
  <c r="V180" i="8"/>
  <c r="V228" i="8"/>
  <c r="V279" i="8"/>
  <c r="V245" i="8"/>
  <c r="V318" i="8"/>
  <c r="V264" i="8"/>
  <c r="V190" i="8"/>
  <c r="V247" i="8"/>
  <c r="V156" i="8"/>
  <c r="V162" i="8"/>
  <c r="V225" i="8"/>
  <c r="V168" i="8"/>
  <c r="V150" i="8"/>
  <c r="V127" i="8"/>
  <c r="V109" i="8"/>
  <c r="V89" i="8"/>
  <c r="V218" i="8"/>
  <c r="V78" i="8"/>
  <c r="V177" i="8"/>
  <c r="V134" i="8"/>
  <c r="V116" i="8"/>
  <c r="V98" i="8"/>
  <c r="V73" i="8"/>
  <c r="V981" i="8"/>
  <c r="V974" i="8"/>
  <c r="V968" i="8"/>
  <c r="V988" i="8"/>
  <c r="V975" i="8"/>
  <c r="V977" i="8"/>
  <c r="V887" i="8"/>
  <c r="V960" i="8"/>
  <c r="V866" i="8"/>
  <c r="V853" i="8"/>
  <c r="V908" i="8"/>
  <c r="V852" i="8"/>
  <c r="V819" i="8"/>
  <c r="V860" i="8"/>
  <c r="V854" i="8"/>
  <c r="AA854" i="8" s="1"/>
  <c r="AB854" i="8" s="1"/>
  <c r="AC854" i="8" s="1"/>
  <c r="V790" i="8"/>
  <c r="V771" i="8"/>
  <c r="V797" i="8"/>
  <c r="V800" i="8"/>
  <c r="V754" i="8"/>
  <c r="V730" i="8"/>
  <c r="V719" i="8"/>
  <c r="V744" i="8"/>
  <c r="V671" i="8"/>
  <c r="V710" i="8"/>
  <c r="V637" i="8"/>
  <c r="V589" i="8"/>
  <c r="V720" i="8"/>
  <c r="V649" i="8"/>
  <c r="AA649" i="8" s="1"/>
  <c r="V623" i="8"/>
  <c r="V575" i="8"/>
  <c r="V648" i="8"/>
  <c r="V580" i="8"/>
  <c r="V592" i="8"/>
  <c r="V674" i="8"/>
  <c r="V616" i="8"/>
  <c r="V531" i="8"/>
  <c r="AA531" i="8" s="1"/>
  <c r="V487" i="8"/>
  <c r="V460" i="8"/>
  <c r="V412" i="8"/>
  <c r="V563" i="8"/>
  <c r="V461" i="8"/>
  <c r="V409" i="8"/>
  <c r="V493" i="8"/>
  <c r="V497" i="8"/>
  <c r="V661" i="8"/>
  <c r="V478" i="8"/>
  <c r="V427" i="8"/>
  <c r="V485" i="8"/>
  <c r="V383" i="8"/>
  <c r="V380" i="8"/>
  <c r="V395" i="8"/>
  <c r="V407" i="8"/>
  <c r="V323" i="8"/>
  <c r="V471" i="8"/>
  <c r="V300" i="8"/>
  <c r="V317" i="8"/>
  <c r="V291" i="8"/>
  <c r="V418" i="8"/>
  <c r="V204" i="8"/>
  <c r="V244" i="8"/>
  <c r="V283" i="8"/>
  <c r="V201" i="8"/>
  <c r="V276" i="8"/>
  <c r="V194" i="8"/>
  <c r="V269" i="8"/>
  <c r="V148" i="8"/>
  <c r="V230" i="8"/>
  <c r="V161" i="8"/>
  <c r="V133" i="8"/>
  <c r="V111" i="8"/>
  <c r="AA111" i="8" s="1"/>
  <c r="AB111" i="8" s="1"/>
  <c r="AC111" i="8" s="1"/>
  <c r="V85" i="8"/>
  <c r="V237" i="8"/>
  <c r="V179" i="8"/>
  <c r="V130" i="8"/>
  <c r="V104" i="8"/>
  <c r="V81" i="8"/>
  <c r="V976" i="8"/>
  <c r="V979" i="8"/>
  <c r="V983" i="8"/>
  <c r="V933" i="8"/>
  <c r="V920" i="8"/>
  <c r="V934" i="8"/>
  <c r="V949" i="8"/>
  <c r="V880" i="8"/>
  <c r="V895" i="8"/>
  <c r="V927" i="8"/>
  <c r="V923" i="8"/>
  <c r="V889" i="8"/>
  <c r="AA889" i="8" s="1"/>
  <c r="V892" i="8"/>
  <c r="V859" i="8"/>
  <c r="V822" i="8"/>
  <c r="V834" i="8"/>
  <c r="V779" i="8"/>
  <c r="AA779" i="8" s="1"/>
  <c r="AB779" i="8" s="1"/>
  <c r="AC779" i="8" s="1"/>
  <c r="V783" i="8"/>
  <c r="V857" i="8"/>
  <c r="V764" i="8"/>
  <c r="V856" i="8"/>
  <c r="V738" i="8"/>
  <c r="V693" i="8"/>
  <c r="V651" i="8"/>
  <c r="AA651" i="8" s="1"/>
  <c r="V688" i="8"/>
  <c r="V609" i="8"/>
  <c r="V565" i="8"/>
  <c r="V673" i="8"/>
  <c r="V646" i="8"/>
  <c r="V599" i="8"/>
  <c r="V676" i="8"/>
  <c r="V644" i="8"/>
  <c r="AA644" i="8" s="1"/>
  <c r="V780" i="8"/>
  <c r="V525" i="8"/>
  <c r="AA525" i="8" s="1"/>
  <c r="AB525" i="8" s="1"/>
  <c r="AC525" i="8" s="1"/>
  <c r="V564" i="8"/>
  <c r="V608" i="8"/>
  <c r="V511" i="8"/>
  <c r="V520" i="8"/>
  <c r="V440" i="8"/>
  <c r="V572" i="8"/>
  <c r="V509" i="8"/>
  <c r="V437" i="8"/>
  <c r="V653" i="8"/>
  <c r="V532" i="8"/>
  <c r="V423" i="8"/>
  <c r="V398" i="8"/>
  <c r="V451" i="8"/>
  <c r="V414" i="8"/>
  <c r="V600" i="8"/>
  <c r="V355" i="8"/>
  <c r="V356" i="8"/>
  <c r="V373" i="8"/>
  <c r="V419" i="8"/>
  <c r="V442" i="8"/>
  <c r="V320" i="8"/>
  <c r="V358" i="8"/>
  <c r="V370" i="8"/>
  <c r="V227" i="8"/>
  <c r="V270" i="8"/>
  <c r="V184" i="8"/>
  <c r="V220" i="8"/>
  <c r="V259" i="8"/>
  <c r="V378" i="8"/>
  <c r="V256" i="8"/>
  <c r="V166" i="8"/>
  <c r="V158" i="8"/>
  <c r="V164" i="8"/>
  <c r="V183" i="8"/>
  <c r="V226" i="8"/>
  <c r="V121" i="8"/>
  <c r="V97" i="8"/>
  <c r="V265" i="8"/>
  <c r="V58" i="8"/>
  <c r="V140" i="8"/>
  <c r="V118" i="8"/>
  <c r="V92" i="8"/>
  <c r="V54" i="8"/>
  <c r="V1005" i="8"/>
  <c r="V982" i="8"/>
  <c r="V969" i="8"/>
  <c r="V980" i="8"/>
  <c r="V893" i="8"/>
  <c r="V986" i="8"/>
  <c r="V924" i="8"/>
  <c r="V911" i="8"/>
  <c r="V886" i="8"/>
  <c r="V869" i="8"/>
  <c r="V913" i="8"/>
  <c r="AA913" i="8" s="1"/>
  <c r="V871" i="8"/>
  <c r="V835" i="8"/>
  <c r="V865" i="8"/>
  <c r="V826" i="8"/>
  <c r="V802" i="8"/>
  <c r="V803" i="8"/>
  <c r="V823" i="8"/>
  <c r="V811" i="8"/>
  <c r="V762" i="8"/>
  <c r="V734" i="8"/>
  <c r="V731" i="8"/>
  <c r="V749" i="8"/>
  <c r="V675" i="8"/>
  <c r="V721" i="8"/>
  <c r="V641" i="8"/>
  <c r="V593" i="8"/>
  <c r="V545" i="8"/>
  <c r="AA545" i="8" s="1"/>
  <c r="AB545" i="8" s="1"/>
  <c r="AC545" i="8" s="1"/>
  <c r="V652" i="8"/>
  <c r="V627" i="8"/>
  <c r="V583" i="8"/>
  <c r="V650" i="8"/>
  <c r="V590" i="8"/>
  <c r="V624" i="8"/>
  <c r="V692" i="8"/>
  <c r="AA692" i="8" s="1"/>
  <c r="V626" i="8"/>
  <c r="V546" i="8"/>
  <c r="V491" i="8"/>
  <c r="V468" i="8"/>
  <c r="V420" i="8"/>
  <c r="V480" i="8"/>
  <c r="V465" i="8"/>
  <c r="V421" i="8"/>
  <c r="V498" i="8"/>
  <c r="V513" i="8"/>
  <c r="V388" i="8"/>
  <c r="V492" i="8"/>
  <c r="V435" i="8"/>
  <c r="V502" i="8"/>
  <c r="V434" i="8"/>
  <c r="V439" i="8"/>
  <c r="V490" i="8"/>
  <c r="V458" i="8"/>
  <c r="V327" i="8"/>
  <c r="V345" i="8"/>
  <c r="V304" i="8"/>
  <c r="V321" i="8"/>
  <c r="V349" i="8"/>
  <c r="V514" i="8"/>
  <c r="AA514" i="8" s="1"/>
  <c r="AB514" i="8" s="1"/>
  <c r="AC514" i="8" s="1"/>
  <c r="V254" i="8"/>
  <c r="V322" i="8"/>
  <c r="V299" i="8"/>
  <c r="V205" i="8"/>
  <c r="V288" i="8"/>
  <c r="V198" i="8"/>
  <c r="V326" i="8"/>
  <c r="V153" i="8"/>
  <c r="V233" i="8"/>
  <c r="V163" i="8"/>
  <c r="V137" i="8"/>
  <c r="V113" i="8"/>
  <c r="V87" i="8"/>
  <c r="V68" i="8"/>
  <c r="V187" i="8"/>
  <c r="V132" i="8"/>
  <c r="AA132" i="8" s="1"/>
  <c r="AB132" i="8" s="1"/>
  <c r="AC132" i="8" s="1"/>
  <c r="V108" i="8"/>
  <c r="V84" i="8"/>
  <c r="V1000" i="8"/>
  <c r="V956" i="8"/>
  <c r="V941" i="8"/>
  <c r="V971" i="8"/>
  <c r="V940" i="8"/>
  <c r="V937" i="8"/>
  <c r="V867" i="8"/>
  <c r="V915" i="8"/>
  <c r="V830" i="8"/>
  <c r="V810" i="8"/>
  <c r="V759" i="8"/>
  <c r="V820" i="8"/>
  <c r="V792" i="8"/>
  <c r="V715" i="8"/>
  <c r="V691" i="8"/>
  <c r="V697" i="8"/>
  <c r="V601" i="8"/>
  <c r="V680" i="8"/>
  <c r="V619" i="8"/>
  <c r="V670" i="8"/>
  <c r="V555" i="8"/>
  <c r="V714" i="8"/>
  <c r="V618" i="8"/>
  <c r="V632" i="8"/>
  <c r="V428" i="8"/>
  <c r="V526" i="8"/>
  <c r="V425" i="8"/>
  <c r="V550" i="8"/>
  <c r="V656" i="8"/>
  <c r="V446" i="8"/>
  <c r="V430" i="8"/>
  <c r="V347" i="8"/>
  <c r="V377" i="8"/>
  <c r="V315" i="8"/>
  <c r="V316" i="8"/>
  <c r="V305" i="8"/>
  <c r="V211" i="8"/>
  <c r="V188" i="8"/>
  <c r="V275" i="8"/>
  <c r="V297" i="8"/>
  <c r="V178" i="8"/>
  <c r="V154" i="8"/>
  <c r="V214" i="8"/>
  <c r="V131" i="8"/>
  <c r="V95" i="8"/>
  <c r="V82" i="8"/>
  <c r="V136" i="8"/>
  <c r="V94" i="8"/>
  <c r="V27" i="8"/>
  <c r="V37" i="8"/>
  <c r="V991" i="8"/>
  <c r="V1001" i="8"/>
  <c r="V959" i="8"/>
  <c r="V910" i="8"/>
  <c r="V897" i="8"/>
  <c r="V896" i="8"/>
  <c r="V899" i="8"/>
  <c r="V863" i="8"/>
  <c r="V812" i="8"/>
  <c r="V774" i="8"/>
  <c r="V796" i="8"/>
  <c r="V808" i="8"/>
  <c r="V747" i="8"/>
  <c r="V765" i="8"/>
  <c r="AA765" i="8" s="1"/>
  <c r="AB765" i="8" s="1"/>
  <c r="AC765" i="8" s="1"/>
  <c r="V655" i="8"/>
  <c r="V629" i="8"/>
  <c r="V557" i="8"/>
  <c r="AA557" i="8" s="1"/>
  <c r="V702" i="8"/>
  <c r="V587" i="8"/>
  <c r="V672" i="8"/>
  <c r="AA672" i="8" s="1"/>
  <c r="V547" i="8"/>
  <c r="AA547" i="8" s="1"/>
  <c r="AB547" i="8" s="1"/>
  <c r="AC547" i="8" s="1"/>
  <c r="V559" i="8"/>
  <c r="V523" i="8"/>
  <c r="V476" i="8"/>
  <c r="V598" i="8"/>
  <c r="V457" i="8"/>
  <c r="V638" i="8"/>
  <c r="V530" i="8"/>
  <c r="V522" i="8"/>
  <c r="V505" i="8"/>
  <c r="AA505" i="8" s="1"/>
  <c r="AB505" i="8" s="1"/>
  <c r="AC505" i="8" s="1"/>
  <c r="V371" i="8"/>
  <c r="V348" i="8"/>
  <c r="V450" i="8"/>
  <c r="V353" i="8"/>
  <c r="V338" i="8"/>
  <c r="V243" i="8"/>
  <c r="AA243" i="8" s="1"/>
  <c r="V266" i="8"/>
  <c r="V236" i="8"/>
  <c r="V246" i="8"/>
  <c r="V260" i="8"/>
  <c r="V206" i="8"/>
  <c r="V160" i="8"/>
  <c r="V234" i="8"/>
  <c r="V115" i="8"/>
  <c r="V64" i="8"/>
  <c r="V167" i="8"/>
  <c r="V114" i="8"/>
  <c r="V295" i="8"/>
  <c r="V984" i="8"/>
  <c r="V1002" i="8"/>
  <c r="V912" i="8"/>
  <c r="V916" i="8"/>
  <c r="V883" i="8"/>
  <c r="V840" i="8"/>
  <c r="V821" i="8"/>
  <c r="V782" i="8"/>
  <c r="V788" i="8"/>
  <c r="V753" i="8"/>
  <c r="V775" i="8"/>
  <c r="V724" i="8"/>
  <c r="V585" i="8"/>
  <c r="V708" i="8"/>
  <c r="AA708" i="8" s="1"/>
  <c r="V733" i="8"/>
  <c r="V543" i="8"/>
  <c r="V582" i="8"/>
  <c r="V507" i="8"/>
  <c r="V424" i="8"/>
  <c r="V473" i="8"/>
  <c r="V610" i="8"/>
  <c r="V588" i="8"/>
  <c r="V402" i="8"/>
  <c r="V363" i="8"/>
  <c r="V369" i="8"/>
  <c r="V366" i="8"/>
  <c r="V329" i="8"/>
  <c r="V302" i="8"/>
  <c r="V240" i="8"/>
  <c r="V185" i="8"/>
  <c r="V174" i="8"/>
  <c r="V273" i="8"/>
  <c r="V145" i="8"/>
  <c r="V93" i="8"/>
  <c r="V195" i="8"/>
  <c r="V102" i="8"/>
  <c r="V1006" i="8"/>
  <c r="V985" i="8"/>
  <c r="V904" i="8"/>
  <c r="V907" i="8"/>
  <c r="V882" i="8"/>
  <c r="V824" i="8"/>
  <c r="V818" i="8"/>
  <c r="V816" i="8"/>
  <c r="V831" i="8"/>
  <c r="V741" i="8"/>
  <c r="V742" i="8"/>
  <c r="V705" i="8"/>
  <c r="V573" i="8"/>
  <c r="V685" i="8"/>
  <c r="V686" i="8"/>
  <c r="V694" i="8"/>
  <c r="V551" i="8"/>
  <c r="V495" i="8"/>
  <c r="V408" i="8"/>
  <c r="V445" i="8"/>
  <c r="V556" i="8"/>
  <c r="V400" i="8"/>
  <c r="V698" i="8"/>
  <c r="V351" i="8"/>
  <c r="V479" i="8"/>
  <c r="V393" i="8"/>
  <c r="V313" i="8"/>
  <c r="V286" i="8"/>
  <c r="V224" i="8"/>
  <c r="V181" i="8"/>
  <c r="V289" i="8"/>
  <c r="V241" i="8"/>
  <c r="V141" i="8"/>
  <c r="V79" i="8"/>
  <c r="V151" i="8"/>
  <c r="V100" i="8"/>
  <c r="V987" i="8"/>
  <c r="V925" i="8"/>
  <c r="V918" i="8"/>
  <c r="V931" i="8"/>
  <c r="V891" i="8"/>
  <c r="V864" i="8"/>
  <c r="V838" i="8"/>
  <c r="V789" i="8"/>
  <c r="V878" i="8"/>
  <c r="V757" i="8"/>
  <c r="V687" i="8"/>
  <c r="V707" i="8"/>
  <c r="V703" i="8"/>
  <c r="V611" i="8"/>
  <c r="V696" i="8"/>
  <c r="V529" i="8"/>
  <c r="V576" i="8"/>
  <c r="V484" i="8"/>
  <c r="V489" i="8"/>
  <c r="V405" i="8"/>
  <c r="V486" i="8"/>
  <c r="V467" i="8"/>
  <c r="V390" i="8"/>
  <c r="V364" i="8"/>
  <c r="V391" i="8"/>
  <c r="V308" i="8"/>
  <c r="V337" i="8"/>
  <c r="V200" i="8"/>
  <c r="V271" i="8"/>
  <c r="V268" i="8"/>
  <c r="V159" i="8"/>
  <c r="V175" i="8"/>
  <c r="V119" i="8"/>
  <c r="V171" i="8"/>
  <c r="V126" i="8"/>
  <c r="V67" i="8"/>
  <c r="V964" i="8"/>
  <c r="V909" i="8"/>
  <c r="AA909" i="8" s="1"/>
  <c r="AB909" i="8" s="1"/>
  <c r="AC909" i="8" s="1"/>
  <c r="V879" i="8"/>
  <c r="V858" i="8"/>
  <c r="V877" i="8"/>
  <c r="V841" i="8"/>
  <c r="V836" i="8"/>
  <c r="V773" i="8"/>
  <c r="V766" i="8"/>
  <c r="V735" i="8"/>
  <c r="V667" i="8"/>
  <c r="V625" i="8"/>
  <c r="V690" i="8"/>
  <c r="AA690" i="8" s="1"/>
  <c r="V607" i="8"/>
  <c r="V636" i="8"/>
  <c r="V521" i="8"/>
  <c r="V548" i="8"/>
  <c r="AA548" i="8" s="1"/>
  <c r="V456" i="8"/>
  <c r="AA456" i="8" s="1"/>
  <c r="AB456" i="8" s="1"/>
  <c r="AC456" i="8" s="1"/>
  <c r="V544" i="8"/>
  <c r="V401" i="8"/>
  <c r="V512" i="8"/>
  <c r="V462" i="8"/>
  <c r="V496" i="8"/>
  <c r="V516" i="8"/>
  <c r="AA516" i="8" s="1"/>
  <c r="V335" i="8"/>
  <c r="V382" i="8"/>
  <c r="V239" i="8"/>
  <c r="V192" i="8"/>
  <c r="V267" i="8"/>
  <c r="V248" i="8"/>
  <c r="V155" i="8"/>
  <c r="V169" i="8"/>
  <c r="V105" i="8"/>
  <c r="V146" i="8"/>
  <c r="AA146" i="8" s="1"/>
  <c r="AB146" i="8" s="1"/>
  <c r="AC146" i="8" s="1"/>
  <c r="V122" i="8"/>
  <c r="V213" i="8"/>
  <c r="V990" i="8"/>
  <c r="V952" i="8"/>
  <c r="V935" i="8"/>
  <c r="V829" i="8"/>
  <c r="V799" i="8"/>
  <c r="V706" i="8"/>
  <c r="V569" i="8"/>
  <c r="V654" i="8"/>
  <c r="AA654" i="8" s="1"/>
  <c r="V594" i="8"/>
  <c r="V682" i="8"/>
  <c r="V740" i="8"/>
  <c r="V542" i="8"/>
  <c r="V384" i="8"/>
  <c r="V463" i="8"/>
  <c r="AA463" i="8" s="1"/>
  <c r="AB463" i="8" s="1"/>
  <c r="AC463" i="8" s="1"/>
  <c r="V216" i="8"/>
  <c r="V257" i="8"/>
  <c r="V129" i="8"/>
  <c r="AA129" i="8" s="1"/>
  <c r="V147" i="8"/>
  <c r="V8" i="8"/>
  <c r="V955" i="8"/>
  <c r="AA955" i="8" s="1"/>
  <c r="V942" i="8"/>
  <c r="V914" i="8"/>
  <c r="V846" i="8"/>
  <c r="V787" i="8"/>
  <c r="V701" i="8"/>
  <c r="V553" i="8"/>
  <c r="V728" i="8"/>
  <c r="V538" i="8"/>
  <c r="V508" i="8"/>
  <c r="V620" i="8"/>
  <c r="V431" i="8"/>
  <c r="V447" i="8"/>
  <c r="V342" i="8"/>
  <c r="V310" i="8"/>
  <c r="V165" i="8"/>
  <c r="V125" i="8"/>
  <c r="V138" i="8"/>
  <c r="AA138" i="8" s="1"/>
  <c r="AB138" i="8" s="1"/>
  <c r="AC138" i="8" s="1"/>
  <c r="V967" i="8"/>
  <c r="V929" i="8"/>
  <c r="V876" i="8"/>
  <c r="V806" i="8"/>
  <c r="V746" i="8"/>
  <c r="V659" i="8"/>
  <c r="V668" i="8"/>
  <c r="V622" i="8"/>
  <c r="V527" i="8"/>
  <c r="V518" i="8"/>
  <c r="V396" i="8"/>
  <c r="V455" i="8"/>
  <c r="V307" i="8"/>
  <c r="V231" i="8"/>
  <c r="V251" i="8"/>
  <c r="AA251" i="8" s="1"/>
  <c r="V306" i="8"/>
  <c r="V103" i="8"/>
  <c r="V120" i="8"/>
  <c r="V24" i="8"/>
  <c r="V35" i="8"/>
  <c r="V945" i="8"/>
  <c r="V951" i="8"/>
  <c r="V890" i="8"/>
  <c r="V786" i="8"/>
  <c r="V793" i="8"/>
  <c r="AA793" i="8" s="1"/>
  <c r="AB793" i="8" s="1"/>
  <c r="AC793" i="8" s="1"/>
  <c r="V729" i="8"/>
  <c r="V657" i="8"/>
  <c r="V566" i="8"/>
  <c r="V515" i="8"/>
  <c r="V477" i="8"/>
  <c r="V392" i="8"/>
  <c r="V367" i="8"/>
  <c r="V303" i="8"/>
  <c r="V223" i="8"/>
  <c r="V197" i="8"/>
  <c r="V249" i="8"/>
  <c r="V101" i="8"/>
  <c r="V110" i="8"/>
  <c r="V962" i="8"/>
  <c r="V900" i="8"/>
  <c r="V851" i="8"/>
  <c r="V804" i="8"/>
  <c r="V726" i="8"/>
  <c r="AA726" i="8" s="1"/>
  <c r="V699" i="8"/>
  <c r="V643" i="8"/>
  <c r="V666" i="8"/>
  <c r="V630" i="8"/>
  <c r="AA630" i="8" s="1"/>
  <c r="V441" i="8"/>
  <c r="V574" i="8"/>
  <c r="AA574" i="8" s="1"/>
  <c r="V376" i="8"/>
  <c r="V336" i="8"/>
  <c r="V278" i="8"/>
  <c r="V293" i="8"/>
  <c r="V222" i="8"/>
  <c r="V71" i="8"/>
  <c r="V90" i="8"/>
  <c r="V946" i="8"/>
  <c r="V961" i="8"/>
  <c r="V843" i="8"/>
  <c r="V763" i="8"/>
  <c r="V743" i="8"/>
  <c r="V785" i="8"/>
  <c r="V639" i="8"/>
  <c r="V541" i="8"/>
  <c r="V536" i="8"/>
  <c r="V429" i="8"/>
  <c r="V470" i="8"/>
  <c r="V368" i="8"/>
  <c r="V324" i="8"/>
  <c r="V262" i="8"/>
  <c r="V272" i="8"/>
  <c r="V217" i="8"/>
  <c r="V209" i="8"/>
  <c r="V86" i="8"/>
  <c r="V43" i="8"/>
  <c r="V56" i="8"/>
  <c r="V69" i="8"/>
  <c r="V966" i="8"/>
  <c r="V813" i="8"/>
  <c r="V448" i="8"/>
  <c r="V344" i="8"/>
  <c r="AA344" i="8" s="1"/>
  <c r="AB344" i="8" s="1"/>
  <c r="AC344" i="8" s="1"/>
  <c r="V74" i="8"/>
  <c r="V944" i="8"/>
  <c r="V745" i="8"/>
  <c r="V444" i="8"/>
  <c r="V357" i="8"/>
  <c r="V294" i="8"/>
  <c r="V62" i="8"/>
  <c r="V10" i="8"/>
  <c r="V922" i="8"/>
  <c r="V621" i="8"/>
  <c r="V718" i="8"/>
  <c r="V172" i="8"/>
  <c r="V884" i="8"/>
  <c r="V605" i="8"/>
  <c r="V500" i="8"/>
  <c r="V350" i="8"/>
  <c r="V9" i="8"/>
  <c r="AA9" i="8" s="1"/>
  <c r="V873" i="8"/>
  <c r="V591" i="8"/>
  <c r="V443" i="8"/>
  <c r="V202" i="8"/>
  <c r="V32" i="8"/>
  <c r="V242" i="8"/>
  <c r="V868" i="8"/>
  <c r="V736" i="8"/>
  <c r="V426" i="8"/>
  <c r="V186" i="8"/>
  <c r="V20" i="8"/>
  <c r="V855" i="8"/>
  <c r="V614" i="8"/>
  <c r="V389" i="8"/>
  <c r="V149" i="8"/>
  <c r="V973" i="8"/>
  <c r="V807" i="8"/>
  <c r="V604" i="8"/>
  <c r="V385" i="8"/>
  <c r="V66" i="8"/>
  <c r="V51" i="8"/>
  <c r="V59" i="8"/>
  <c r="V46" i="8"/>
  <c r="L30" i="7"/>
  <c r="Q38" i="3" s="1"/>
  <c r="Z39" i="4"/>
  <c r="L8" i="7"/>
  <c r="Q16" i="3" s="1"/>
  <c r="Z17" i="4"/>
  <c r="L10" i="7"/>
  <c r="Q18" i="3" s="1"/>
  <c r="Z19" i="4"/>
  <c r="L11" i="7"/>
  <c r="Q19" i="3" s="1"/>
  <c r="Z20" i="4"/>
  <c r="L20" i="7"/>
  <c r="Q28" i="3" s="1"/>
  <c r="Z29" i="4"/>
  <c r="AN899" i="8"/>
  <c r="AN715" i="8"/>
  <c r="AM60" i="8"/>
  <c r="AN60" i="8" s="1"/>
  <c r="L23" i="7"/>
  <c r="Q31" i="3" s="1"/>
  <c r="Z32" i="4"/>
  <c r="AM81" i="8"/>
  <c r="AN81" i="8" s="1"/>
  <c r="AM9" i="8"/>
  <c r="AN9" i="8" s="1"/>
  <c r="Z146" i="8"/>
  <c r="Z56" i="8"/>
  <c r="Z16" i="8"/>
  <c r="Z165" i="8"/>
  <c r="Z33" i="8"/>
  <c r="Z32" i="8"/>
  <c r="Z60" i="8"/>
  <c r="Z25" i="8"/>
  <c r="Z21" i="8"/>
  <c r="Z46" i="8"/>
  <c r="Z10" i="8"/>
  <c r="Z51" i="8"/>
  <c r="Z78" i="8"/>
  <c r="Z45" i="8"/>
  <c r="Z15" i="8"/>
  <c r="Z1001" i="8"/>
  <c r="Z972" i="8"/>
  <c r="Z967" i="8"/>
  <c r="Z960" i="8"/>
  <c r="Z958" i="8"/>
  <c r="Z937" i="8"/>
  <c r="Z974" i="8"/>
  <c r="Z987" i="8"/>
  <c r="Z945" i="8"/>
  <c r="Z944" i="8"/>
  <c r="Z942" i="8"/>
  <c r="Z909" i="8"/>
  <c r="Z939" i="8"/>
  <c r="Z956" i="8"/>
  <c r="Z849" i="8"/>
  <c r="Z891" i="8"/>
  <c r="Z925" i="8"/>
  <c r="Z860" i="8"/>
  <c r="Z839" i="8"/>
  <c r="Z855" i="8"/>
  <c r="Z820" i="8"/>
  <c r="Z847" i="8"/>
  <c r="Z829" i="8"/>
  <c r="Z784" i="8"/>
  <c r="Z838" i="8"/>
  <c r="Z765" i="8"/>
  <c r="Z787" i="8"/>
  <c r="Z805" i="8"/>
  <c r="Z779" i="8"/>
  <c r="Z748" i="8"/>
  <c r="Z732" i="8"/>
  <c r="Z821" i="8"/>
  <c r="Z721" i="8"/>
  <c r="Z770" i="8"/>
  <c r="Z705" i="8"/>
  <c r="Z685" i="8"/>
  <c r="Z653" i="8"/>
  <c r="Z753" i="8"/>
  <c r="Z686" i="8"/>
  <c r="Z639" i="8"/>
  <c r="Z607" i="8"/>
  <c r="Z575" i="8"/>
  <c r="Z543" i="8"/>
  <c r="Z650" i="8"/>
  <c r="Z637" i="8"/>
  <c r="Z605" i="8"/>
  <c r="Z907" i="8"/>
  <c r="Z695" i="8"/>
  <c r="Z582" i="8"/>
  <c r="Z706" i="8"/>
  <c r="Z548" i="8"/>
  <c r="Z515" i="8"/>
  <c r="Z640" i="8"/>
  <c r="Z558" i="8"/>
  <c r="Z620" i="8"/>
  <c r="Z688" i="8"/>
  <c r="Z541" i="8"/>
  <c r="Z509" i="8"/>
  <c r="Z682" i="8"/>
  <c r="Z482" i="8"/>
  <c r="Z450" i="8"/>
  <c r="Z418" i="8"/>
  <c r="Z524" i="8"/>
  <c r="Z666" i="8"/>
  <c r="Z486" i="8"/>
  <c r="Z451" i="8"/>
  <c r="Z419" i="8"/>
  <c r="Z491" i="8"/>
  <c r="Z522" i="8"/>
  <c r="Z406" i="8"/>
  <c r="Z464" i="8"/>
  <c r="AA464" i="8" s="1"/>
  <c r="AB464" i="8" s="1"/>
  <c r="AC464" i="8" s="1"/>
  <c r="Z432" i="8"/>
  <c r="Z469" i="8"/>
  <c r="Z405" i="8"/>
  <c r="Z384" i="8"/>
  <c r="Z424" i="8"/>
  <c r="Z373" i="8"/>
  <c r="Z341" i="8"/>
  <c r="Z378" i="8"/>
  <c r="Z977" i="8"/>
  <c r="Z986" i="8"/>
  <c r="Z981" i="8"/>
  <c r="Z992" i="8"/>
  <c r="Z952" i="8"/>
  <c r="Z951" i="8"/>
  <c r="Z969" i="8"/>
  <c r="Z922" i="8"/>
  <c r="Z946" i="8"/>
  <c r="Z931" i="8"/>
  <c r="Z876" i="8"/>
  <c r="Z846" i="8"/>
  <c r="Z901" i="8"/>
  <c r="Z874" i="8"/>
  <c r="Z902" i="8"/>
  <c r="Z828" i="8"/>
  <c r="Z885" i="8"/>
  <c r="Z841" i="8"/>
  <c r="Z858" i="8"/>
  <c r="Z812" i="8"/>
  <c r="Z776" i="8"/>
  <c r="Z795" i="8"/>
  <c r="Z807" i="8"/>
  <c r="Z802" i="8"/>
  <c r="Z803" i="8"/>
  <c r="Z752" i="8"/>
  <c r="Z728" i="8"/>
  <c r="Z758" i="8"/>
  <c r="Z771" i="8"/>
  <c r="Z767" i="8"/>
  <c r="Z703" i="8"/>
  <c r="Z661" i="8"/>
  <c r="Z692" i="8"/>
  <c r="Z785" i="8"/>
  <c r="Z631" i="8"/>
  <c r="Z595" i="8"/>
  <c r="Z559" i="8"/>
  <c r="Z656" i="8"/>
  <c r="Z697" i="8"/>
  <c r="Z609" i="8"/>
  <c r="Z735" i="8"/>
  <c r="Z652" i="8"/>
  <c r="Z568" i="8"/>
  <c r="Z628" i="8"/>
  <c r="Z527" i="8"/>
  <c r="Z668" i="8"/>
  <c r="Z572" i="8"/>
  <c r="Z618" i="8"/>
  <c r="Z648" i="8"/>
  <c r="Z529" i="8"/>
  <c r="Z493" i="8"/>
  <c r="Z510" i="8"/>
  <c r="Z458" i="8"/>
  <c r="Z422" i="8"/>
  <c r="Z518" i="8"/>
  <c r="Z638" i="8"/>
  <c r="Z471" i="8"/>
  <c r="Z435" i="8"/>
  <c r="Z399" i="8"/>
  <c r="Z530" i="8"/>
  <c r="Z727" i="8"/>
  <c r="Z456" i="8"/>
  <c r="Z408" i="8"/>
  <c r="Z445" i="8"/>
  <c r="Z416" i="8"/>
  <c r="Z452" i="8"/>
  <c r="Z381" i="8"/>
  <c r="Z345" i="8"/>
  <c r="Z374" i="8"/>
  <c r="Z449" i="8"/>
  <c r="Z441" i="8"/>
  <c r="Z338" i="8"/>
  <c r="Z305" i="8"/>
  <c r="Z334" i="8"/>
  <c r="Z302" i="8"/>
  <c r="Z1004" i="8"/>
  <c r="Z978" i="8"/>
  <c r="Z976" i="8"/>
  <c r="Z975" i="8"/>
  <c r="Z929" i="8"/>
  <c r="Z940" i="8"/>
  <c r="Z948" i="8"/>
  <c r="Z914" i="8"/>
  <c r="Z935" i="8"/>
  <c r="Z927" i="8"/>
  <c r="Z1006" i="8"/>
  <c r="Z933" i="8"/>
  <c r="Z898" i="8"/>
  <c r="Z871" i="8"/>
  <c r="Z911" i="8"/>
  <c r="Z887" i="8"/>
  <c r="Z866" i="8"/>
  <c r="Z824" i="8"/>
  <c r="Z834" i="8"/>
  <c r="Z808" i="8"/>
  <c r="Z772" i="8"/>
  <c r="Z783" i="8"/>
  <c r="Z851" i="8"/>
  <c r="Z799" i="8"/>
  <c r="Z789" i="8"/>
  <c r="Z744" i="8"/>
  <c r="Z724" i="8"/>
  <c r="Z755" i="8"/>
  <c r="Z775" i="8"/>
  <c r="Z746" i="8"/>
  <c r="Z694" i="8"/>
  <c r="Z657" i="8"/>
  <c r="Z731" i="8"/>
  <c r="Z722" i="8"/>
  <c r="Z627" i="8"/>
  <c r="Z591" i="8"/>
  <c r="Z555" i="8"/>
  <c r="Z655" i="8"/>
  <c r="Z641" i="8"/>
  <c r="Z601" i="8"/>
  <c r="Z678" i="8"/>
  <c r="Z642" i="8"/>
  <c r="Z554" i="8"/>
  <c r="Z626" i="8"/>
  <c r="Z523" i="8"/>
  <c r="AA523" i="8" s="1"/>
  <c r="AB523" i="8" s="1"/>
  <c r="AC523" i="8" s="1"/>
  <c r="Z651" i="8"/>
  <c r="Z557" i="8"/>
  <c r="Z588" i="8"/>
  <c r="Z612" i="8"/>
  <c r="Z525" i="8"/>
  <c r="Z489" i="8"/>
  <c r="Z500" i="8"/>
  <c r="Z454" i="8"/>
  <c r="Z414" i="8"/>
  <c r="Z516" i="8"/>
  <c r="Z590" i="8"/>
  <c r="Z467" i="8"/>
  <c r="Z431" i="8"/>
  <c r="Z504" i="8"/>
  <c r="Z528" i="8"/>
  <c r="Z394" i="8"/>
  <c r="Z448" i="8"/>
  <c r="Z401" i="8"/>
  <c r="Z437" i="8"/>
  <c r="Z396" i="8"/>
  <c r="Z444" i="8"/>
  <c r="Z377" i="8"/>
  <c r="Z337" i="8"/>
  <c r="Z370" i="8"/>
  <c r="Z379" i="8"/>
  <c r="Z404" i="8"/>
  <c r="Z333" i="8"/>
  <c r="Z393" i="8"/>
  <c r="Z330" i="8"/>
  <c r="Z298" i="8"/>
  <c r="Z988" i="8"/>
  <c r="Z1000" i="8"/>
  <c r="Z973" i="8"/>
  <c r="Z982" i="8"/>
  <c r="Z913" i="8"/>
  <c r="Z924" i="8"/>
  <c r="Z1003" i="8"/>
  <c r="Z984" i="8"/>
  <c r="Z966" i="8"/>
  <c r="Z904" i="8"/>
  <c r="Z881" i="8"/>
  <c r="Z910" i="8"/>
  <c r="Z868" i="8"/>
  <c r="Z888" i="8"/>
  <c r="Z923" i="8"/>
  <c r="Z861" i="8"/>
  <c r="Z882" i="8"/>
  <c r="Z837" i="8"/>
  <c r="Z819" i="8"/>
  <c r="Z800" i="8"/>
  <c r="Z830" i="8"/>
  <c r="Z777" i="8"/>
  <c r="Z801" i="8"/>
  <c r="Z794" i="8"/>
  <c r="Z773" i="8"/>
  <c r="Z751" i="8"/>
  <c r="Z842" i="8"/>
  <c r="Z733" i="8"/>
  <c r="Z781" i="8"/>
  <c r="Z719" i="8"/>
  <c r="Z681" i="8"/>
  <c r="Z645" i="8"/>
  <c r="Z708" i="8"/>
  <c r="Z701" i="8"/>
  <c r="Z619" i="8"/>
  <c r="Z583" i="8"/>
  <c r="Z547" i="8"/>
  <c r="Z793" i="8"/>
  <c r="Z629" i="8"/>
  <c r="Z593" i="8"/>
  <c r="Z663" i="8"/>
  <c r="Z616" i="8"/>
  <c r="Z544" i="8"/>
  <c r="Z594" i="8"/>
  <c r="Z759" i="8"/>
  <c r="Z608" i="8"/>
  <c r="Z552" i="8"/>
  <c r="Z550" i="8"/>
  <c r="Z580" i="8"/>
  <c r="Z517" i="8"/>
  <c r="Z481" i="8"/>
  <c r="Z478" i="8"/>
  <c r="Z442" i="8"/>
  <c r="Z687" i="8"/>
  <c r="Z492" i="8"/>
  <c r="Z538" i="8"/>
  <c r="Z459" i="8"/>
  <c r="Z423" i="8"/>
  <c r="Z644" i="8"/>
  <c r="Z514" i="8"/>
  <c r="Z710" i="8"/>
  <c r="Z429" i="8"/>
  <c r="Z549" i="8"/>
  <c r="Z417" i="8"/>
  <c r="Z388" i="8"/>
  <c r="Z421" i="8"/>
  <c r="Z365" i="8"/>
  <c r="Z425" i="8"/>
  <c r="Z362" i="8"/>
  <c r="Z371" i="8"/>
  <c r="Z383" i="8"/>
  <c r="Z325" i="8"/>
  <c r="Z364" i="8"/>
  <c r="Z322" i="8"/>
  <c r="Z290" i="8"/>
  <c r="Z327" i="8"/>
  <c r="Z368" i="8"/>
  <c r="Z229" i="8"/>
  <c r="Z299" i="8"/>
  <c r="Z260" i="8"/>
  <c r="Z1002" i="8"/>
  <c r="Z964" i="8"/>
  <c r="Z954" i="8"/>
  <c r="Z908" i="8"/>
  <c r="Z906" i="8"/>
  <c r="Z941" i="8"/>
  <c r="Z879" i="8"/>
  <c r="Z857" i="8"/>
  <c r="Z928" i="8"/>
  <c r="Z864" i="8"/>
  <c r="Z840" i="8"/>
  <c r="Z816" i="8"/>
  <c r="Z780" i="8"/>
  <c r="Z761" i="8"/>
  <c r="Z845" i="8"/>
  <c r="Z760" i="8"/>
  <c r="Z818" i="8"/>
  <c r="Z713" i="8"/>
  <c r="Z726" i="8"/>
  <c r="Z649" i="8"/>
  <c r="Z696" i="8"/>
  <c r="Z615" i="8"/>
  <c r="Z563" i="8"/>
  <c r="Z739" i="8"/>
  <c r="Z597" i="8"/>
  <c r="Z700" i="8"/>
  <c r="Z714" i="8"/>
  <c r="Z531" i="8"/>
  <c r="Z576" i="8"/>
  <c r="Z586" i="8"/>
  <c r="Z537" i="8"/>
  <c r="Z598" i="8"/>
  <c r="Z462" i="8"/>
  <c r="Z622" i="8"/>
  <c r="Z562" i="8"/>
  <c r="Z443" i="8"/>
  <c r="Z602" i="8"/>
  <c r="Z484" i="8"/>
  <c r="Z397" i="8"/>
  <c r="Z420" i="8"/>
  <c r="Z468" i="8"/>
  <c r="Z361" i="8"/>
  <c r="Z382" i="8"/>
  <c r="Z363" i="8"/>
  <c r="Z329" i="8"/>
  <c r="Z347" i="8"/>
  <c r="Z351" i="8"/>
  <c r="Z319" i="8"/>
  <c r="Z296" i="8"/>
  <c r="Z213" i="8"/>
  <c r="Z272" i="8"/>
  <c r="Z198" i="8"/>
  <c r="Z380" i="8"/>
  <c r="Z226" i="8"/>
  <c r="Z285" i="8"/>
  <c r="Z253" i="8"/>
  <c r="Z183" i="8"/>
  <c r="Z282" i="8"/>
  <c r="AA282" i="8" s="1"/>
  <c r="AB282" i="8" s="1"/>
  <c r="AC282" i="8" s="1"/>
  <c r="Z250" i="8"/>
  <c r="Z176" i="8"/>
  <c r="Z173" i="8"/>
  <c r="Z160" i="8"/>
  <c r="Z263" i="8"/>
  <c r="Z175" i="8"/>
  <c r="Z162" i="8"/>
  <c r="Z283" i="8"/>
  <c r="Z132" i="8"/>
  <c r="Z116" i="8"/>
  <c r="Z100" i="8"/>
  <c r="Z84" i="8"/>
  <c r="Z219" i="8"/>
  <c r="Z153" i="8"/>
  <c r="Z69" i="8"/>
  <c r="Z159" i="8"/>
  <c r="Z127" i="8"/>
  <c r="Z111" i="8"/>
  <c r="Z95" i="8"/>
  <c r="Z71" i="8"/>
  <c r="Z994" i="8"/>
  <c r="Z962" i="8"/>
  <c r="Z921" i="8"/>
  <c r="Z990" i="8"/>
  <c r="Z983" i="8"/>
  <c r="Z936" i="8"/>
  <c r="Z870" i="8"/>
  <c r="Z877" i="8"/>
  <c r="Z915" i="8"/>
  <c r="Z831" i="8"/>
  <c r="Z895" i="8"/>
  <c r="Z863" i="8"/>
  <c r="Z843" i="8"/>
  <c r="Z757" i="8"/>
  <c r="Z791" i="8"/>
  <c r="Z756" i="8"/>
  <c r="Z740" i="8"/>
  <c r="Z797" i="8"/>
  <c r="Z716" i="8"/>
  <c r="Z754" i="8"/>
  <c r="Z690" i="8"/>
  <c r="Z611" i="8"/>
  <c r="Z551" i="8"/>
  <c r="Z715" i="8"/>
  <c r="Z589" i="8"/>
  <c r="Z674" i="8"/>
  <c r="Z693" i="8"/>
  <c r="Z519" i="8"/>
  <c r="Z574" i="8"/>
  <c r="Z540" i="8"/>
  <c r="Z533" i="8"/>
  <c r="Z592" i="8"/>
  <c r="Z446" i="8"/>
  <c r="Z564" i="8"/>
  <c r="Z503" i="8"/>
  <c r="Z439" i="8"/>
  <c r="Z600" i="8"/>
  <c r="Z390" i="8"/>
  <c r="Z499" i="8"/>
  <c r="Z412" i="8"/>
  <c r="Z460" i="8"/>
  <c r="Z357" i="8"/>
  <c r="Z366" i="8"/>
  <c r="Z508" i="8"/>
  <c r="Z321" i="8"/>
  <c r="Z342" i="8"/>
  <c r="Z348" i="8"/>
  <c r="Z315" i="8"/>
  <c r="Z247" i="8"/>
  <c r="Z207" i="8"/>
  <c r="Z268" i="8"/>
  <c r="Z194" i="8"/>
  <c r="Z320" i="8"/>
  <c r="Z222" i="8"/>
  <c r="Z281" i="8"/>
  <c r="Z249" i="8"/>
  <c r="Z179" i="8"/>
  <c r="Z278" i="8"/>
  <c r="Z204" i="8"/>
  <c r="Z172" i="8"/>
  <c r="Z171" i="8"/>
  <c r="Z150" i="8"/>
  <c r="Z246" i="8"/>
  <c r="Z163" i="8"/>
  <c r="Z151" i="8"/>
  <c r="Z275" i="8"/>
  <c r="Z130" i="8"/>
  <c r="Z114" i="8"/>
  <c r="Z98" i="8"/>
  <c r="Z81" i="8"/>
  <c r="Z169" i="8"/>
  <c r="Z147" i="8"/>
  <c r="Z62" i="8"/>
  <c r="Z141" i="8"/>
  <c r="Z125" i="8"/>
  <c r="Z109" i="8"/>
  <c r="Z93" i="8"/>
  <c r="Z158" i="8"/>
  <c r="Z993" i="8"/>
  <c r="Z959" i="8"/>
  <c r="Z971" i="8"/>
  <c r="Z897" i="8"/>
  <c r="Z943" i="8"/>
  <c r="Z875" i="8"/>
  <c r="Z899" i="8"/>
  <c r="Z854" i="8"/>
  <c r="Z917" i="8"/>
  <c r="Z889" i="8"/>
  <c r="Z815" i="8"/>
  <c r="Z825" i="8"/>
  <c r="Z833" i="8"/>
  <c r="Z850" i="8"/>
  <c r="Z827" i="8"/>
  <c r="Z813" i="8"/>
  <c r="Z750" i="8"/>
  <c r="Z763" i="8"/>
  <c r="Z743" i="8"/>
  <c r="Z689" i="8"/>
  <c r="Z709" i="8"/>
  <c r="Z680" i="8"/>
  <c r="Z599" i="8"/>
  <c r="Z672" i="8"/>
  <c r="Z633" i="8"/>
  <c r="Z581" i="8"/>
  <c r="Z614" i="8"/>
  <c r="Z660" i="8"/>
  <c r="Z712" i="8"/>
  <c r="Z556" i="8"/>
  <c r="Z532" i="8"/>
  <c r="Z513" i="8"/>
  <c r="Z511" i="8"/>
  <c r="Z434" i="8"/>
  <c r="Z512" i="8"/>
  <c r="Z479" i="8"/>
  <c r="Z415" i="8"/>
  <c r="Z604" i="8"/>
  <c r="Z494" i="8"/>
  <c r="Z566" i="8"/>
  <c r="Z534" i="8"/>
  <c r="Z400" i="8"/>
  <c r="Z349" i="8"/>
  <c r="Z354" i="8"/>
  <c r="Z391" i="8"/>
  <c r="Z313" i="8"/>
  <c r="Z318" i="8"/>
  <c r="Z372" i="8"/>
  <c r="Z307" i="8"/>
  <c r="Z237" i="8"/>
  <c r="Z332" i="8"/>
  <c r="Z256" i="8"/>
  <c r="Z186" i="8"/>
  <c r="Z293" i="8"/>
  <c r="Z214" i="8"/>
  <c r="Z273" i="8"/>
  <c r="Z203" i="8"/>
  <c r="Z352" i="8"/>
  <c r="Z270" i="8"/>
  <c r="Z196" i="8"/>
  <c r="Z279" i="8"/>
  <c r="Z245" i="8"/>
  <c r="Z239" i="8"/>
  <c r="Z236" i="8"/>
  <c r="Z340" i="8"/>
  <c r="Z235" i="8"/>
  <c r="Z142" i="8"/>
  <c r="Z126" i="8"/>
  <c r="Z110" i="8"/>
  <c r="Z94" i="8"/>
  <c r="Z73" i="8"/>
  <c r="Z152" i="8"/>
  <c r="Z143" i="8"/>
  <c r="Z205" i="8"/>
  <c r="Z137" i="8"/>
  <c r="Z121" i="8"/>
  <c r="Z105" i="8"/>
  <c r="Z89" i="8"/>
  <c r="Z68" i="8"/>
  <c r="Z985" i="8"/>
  <c r="Z989" i="8"/>
  <c r="Z995" i="8"/>
  <c r="Z997" i="8"/>
  <c r="Z965" i="8"/>
  <c r="Z953" i="8"/>
  <c r="Z896" i="8"/>
  <c r="Z918" i="8"/>
  <c r="Z892" i="8"/>
  <c r="Z867" i="8"/>
  <c r="Z963" i="8"/>
  <c r="Z814" i="8"/>
  <c r="Z804" i="8"/>
  <c r="Z835" i="8"/>
  <c r="Z786" i="8"/>
  <c r="Z806" i="8"/>
  <c r="Z745" i="8"/>
  <c r="Z749" i="8"/>
  <c r="Z741" i="8"/>
  <c r="Z677" i="8"/>
  <c r="Z698" i="8"/>
  <c r="Z646" i="8"/>
  <c r="Z587" i="8"/>
  <c r="Z671" i="8"/>
  <c r="Z625" i="8"/>
  <c r="Z577" i="8"/>
  <c r="Z584" i="8"/>
  <c r="Z596" i="8"/>
  <c r="Z684" i="8"/>
  <c r="Z546" i="8"/>
  <c r="Z675" i="8"/>
  <c r="Z505" i="8"/>
  <c r="Z498" i="8"/>
  <c r="Z430" i="8"/>
  <c r="Z487" i="8"/>
  <c r="Z475" i="8"/>
  <c r="Z411" i="8"/>
  <c r="Z520" i="8"/>
  <c r="Z488" i="8"/>
  <c r="Z480" i="8"/>
  <c r="Z490" i="8"/>
  <c r="Z387" i="8"/>
  <c r="Z465" i="8"/>
  <c r="Z350" i="8"/>
  <c r="Z428" i="8"/>
  <c r="Z309" i="8"/>
  <c r="Z314" i="8"/>
  <c r="Z346" i="8"/>
  <c r="Z303" i="8"/>
  <c r="Z233" i="8"/>
  <c r="Z288" i="8"/>
  <c r="Z252" i="8"/>
  <c r="Z182" i="8"/>
  <c r="Z242" i="8"/>
  <c r="Z209" i="8"/>
  <c r="Z269" i="8"/>
  <c r="Z199" i="8"/>
  <c r="Z316" i="8"/>
  <c r="Z266" i="8"/>
  <c r="Z192" i="8"/>
  <c r="Z240" i="8"/>
  <c r="Z998" i="8"/>
  <c r="Z932" i="8"/>
  <c r="Z903" i="8"/>
  <c r="Z878" i="8"/>
  <c r="Z844" i="8"/>
  <c r="Z869" i="8"/>
  <c r="Z782" i="8"/>
  <c r="Z768" i="8"/>
  <c r="Z725" i="8"/>
  <c r="Z669" i="8"/>
  <c r="Z635" i="8"/>
  <c r="Z654" i="8"/>
  <c r="Z662" i="8"/>
  <c r="Z539" i="8"/>
  <c r="Z676" i="8"/>
  <c r="Z497" i="8"/>
  <c r="Z410" i="8"/>
  <c r="Z455" i="8"/>
  <c r="Z506" i="8"/>
  <c r="Z461" i="8"/>
  <c r="Z385" i="8"/>
  <c r="Z375" i="8"/>
  <c r="Z359" i="8"/>
  <c r="Z331" i="8"/>
  <c r="Z221" i="8"/>
  <c r="Z208" i="8"/>
  <c r="Z234" i="8"/>
  <c r="Z261" i="8"/>
  <c r="Z291" i="8"/>
  <c r="Z184" i="8"/>
  <c r="Z193" i="8"/>
  <c r="Z244" i="8"/>
  <c r="Z292" i="8"/>
  <c r="Z140" i="8"/>
  <c r="Z118" i="8"/>
  <c r="Z90" i="8"/>
  <c r="Z156" i="8"/>
  <c r="Z76" i="8"/>
  <c r="Z135" i="8"/>
  <c r="Z113" i="8"/>
  <c r="Z85" i="8"/>
  <c r="Z968" i="8"/>
  <c r="Z916" i="8"/>
  <c r="Z961" i="8"/>
  <c r="Z865" i="8"/>
  <c r="Z836" i="8"/>
  <c r="Z822" i="8"/>
  <c r="Z769" i="8"/>
  <c r="Z764" i="8"/>
  <c r="Z717" i="8"/>
  <c r="Z665" i="8"/>
  <c r="Z623" i="8"/>
  <c r="Z762" i="8"/>
  <c r="Z647" i="8"/>
  <c r="Z535" i="8"/>
  <c r="Z659" i="8"/>
  <c r="Z485" i="8"/>
  <c r="Z636" i="8"/>
  <c r="Z447" i="8"/>
  <c r="Z495" i="8"/>
  <c r="Z453" i="8"/>
  <c r="Z369" i="8"/>
  <c r="Z367" i="8"/>
  <c r="Z356" i="8"/>
  <c r="Z323" i="8"/>
  <c r="Z217" i="8"/>
  <c r="Z202" i="8"/>
  <c r="Z230" i="8"/>
  <c r="Z257" i="8"/>
  <c r="Z286" i="8"/>
  <c r="Z180" i="8"/>
  <c r="Z185" i="8"/>
  <c r="Z228" i="8"/>
  <c r="Z267" i="8"/>
  <c r="Z138" i="8"/>
  <c r="Z112" i="8"/>
  <c r="Z88" i="8"/>
  <c r="Z149" i="8"/>
  <c r="Z72" i="8"/>
  <c r="Z133" i="8"/>
  <c r="Z107" i="8"/>
  <c r="Z79" i="8"/>
  <c r="Z30" i="8"/>
  <c r="Z949" i="8"/>
  <c r="Z979" i="8"/>
  <c r="Z926" i="8"/>
  <c r="Z920" i="8"/>
  <c r="Z823" i="8"/>
  <c r="Z853" i="8"/>
  <c r="Z809" i="8"/>
  <c r="Z766" i="8"/>
  <c r="Z774" i="8"/>
  <c r="Z737" i="8"/>
  <c r="Z603" i="8"/>
  <c r="Z699" i="8"/>
  <c r="Z634" i="8"/>
  <c r="Z730" i="8"/>
  <c r="Z536" i="8"/>
  <c r="Z565" i="8"/>
  <c r="Z526" i="8"/>
  <c r="Z427" i="8"/>
  <c r="Z624" i="8"/>
  <c r="Z630" i="8"/>
  <c r="Z353" i="8"/>
  <c r="Z483" i="8"/>
  <c r="Z326" i="8"/>
  <c r="Z311" i="8"/>
  <c r="Z206" i="8"/>
  <c r="Z190" i="8"/>
  <c r="Z218" i="8"/>
  <c r="Z210" i="8"/>
  <c r="Z274" i="8"/>
  <c r="Z168" i="8"/>
  <c r="Z164" i="8"/>
  <c r="Z220" i="8"/>
  <c r="Z336" i="8"/>
  <c r="Z136" i="8"/>
  <c r="Z108" i="8"/>
  <c r="Z86" i="8"/>
  <c r="Z54" i="8"/>
  <c r="Z57" i="8"/>
  <c r="Z131" i="8"/>
  <c r="Z103" i="8"/>
  <c r="Z75" i="8"/>
  <c r="Z40" i="8"/>
  <c r="Z66" i="8"/>
  <c r="Z996" i="8"/>
  <c r="Z957" i="8"/>
  <c r="Z947" i="8"/>
  <c r="Z893" i="8"/>
  <c r="Z890" i="8"/>
  <c r="Z859" i="8"/>
  <c r="Z796" i="8"/>
  <c r="Z872" i="8"/>
  <c r="Z742" i="8"/>
  <c r="Z790" i="8"/>
  <c r="Z723" i="8"/>
  <c r="Z579" i="8"/>
  <c r="Z621" i="8"/>
  <c r="Z570" i="8"/>
  <c r="Z679" i="8"/>
  <c r="Z610" i="8"/>
  <c r="Z474" i="8"/>
  <c r="Z747" i="8"/>
  <c r="Z407" i="8"/>
  <c r="Z472" i="8"/>
  <c r="Z392" i="8"/>
  <c r="Z398" i="8"/>
  <c r="Z402" i="8"/>
  <c r="Z310" i="8"/>
  <c r="Z473" i="8"/>
  <c r="Z284" i="8"/>
  <c r="Z178" i="8"/>
  <c r="Z308" i="8"/>
  <c r="Z195" i="8"/>
  <c r="Z262" i="8"/>
  <c r="Z232" i="8"/>
  <c r="Z271" i="8"/>
  <c r="Z212" i="8"/>
  <c r="Z157" i="8"/>
  <c r="Z134" i="8"/>
  <c r="Z106" i="8"/>
  <c r="Z77" i="8"/>
  <c r="Z211" i="8"/>
  <c r="Z197" i="8"/>
  <c r="Z129" i="8"/>
  <c r="Z101" i="8"/>
  <c r="Z154" i="8"/>
  <c r="Z287" i="8"/>
  <c r="Z980" i="8"/>
  <c r="Z955" i="8"/>
  <c r="Z938" i="8"/>
  <c r="Z884" i="8"/>
  <c r="Z919" i="8"/>
  <c r="Z856" i="8"/>
  <c r="Z792" i="8"/>
  <c r="Z832" i="8"/>
  <c r="Z736" i="8"/>
  <c r="Z738" i="8"/>
  <c r="Z707" i="8"/>
  <c r="Z571" i="8"/>
  <c r="Z617" i="8"/>
  <c r="Z569" i="8"/>
  <c r="Z632" i="8"/>
  <c r="Z578" i="8"/>
  <c r="Z470" i="8"/>
  <c r="Z667" i="8"/>
  <c r="Z403" i="8"/>
  <c r="Z440" i="8"/>
  <c r="Z560" i="8"/>
  <c r="Z395" i="8"/>
  <c r="Z344" i="8"/>
  <c r="Z306" i="8"/>
  <c r="Z360" i="8"/>
  <c r="Z280" i="8"/>
  <c r="Z174" i="8"/>
  <c r="Z297" i="8"/>
  <c r="Z191" i="8"/>
  <c r="Z258" i="8"/>
  <c r="Z224" i="8"/>
  <c r="Z231" i="8"/>
  <c r="Z177" i="8"/>
  <c r="Z70" i="8"/>
  <c r="Z128" i="8"/>
  <c r="Z104" i="8"/>
  <c r="Z67" i="8"/>
  <c r="Z167" i="8"/>
  <c r="Z189" i="8"/>
  <c r="Z123" i="8"/>
  <c r="Z99" i="8"/>
  <c r="Z61" i="8"/>
  <c r="Z999" i="8"/>
  <c r="Z950" i="8"/>
  <c r="Z930" i="8"/>
  <c r="Z900" i="8"/>
  <c r="Z886" i="8"/>
  <c r="Z852" i="8"/>
  <c r="Z788" i="8"/>
  <c r="Z811" i="8"/>
  <c r="Z720" i="8"/>
  <c r="Z734" i="8"/>
  <c r="Z883" i="8"/>
  <c r="Z826" i="8"/>
  <c r="Z702" i="8"/>
  <c r="Z664" i="8"/>
  <c r="Z521" i="8"/>
  <c r="Z496" i="8"/>
  <c r="Z386" i="8"/>
  <c r="Z433" i="8"/>
  <c r="Z170" i="8"/>
  <c r="Z295" i="8"/>
  <c r="Z215" i="8"/>
  <c r="Z124" i="8"/>
  <c r="Z255" i="8"/>
  <c r="Z117" i="8"/>
  <c r="Z934" i="8"/>
  <c r="Z798" i="8"/>
  <c r="Z718" i="8"/>
  <c r="Z553" i="8"/>
  <c r="Z501" i="8"/>
  <c r="Z561" i="8"/>
  <c r="Z389" i="8"/>
  <c r="Z335" i="8"/>
  <c r="Z301" i="8"/>
  <c r="Z254" i="8"/>
  <c r="Z339" i="8"/>
  <c r="Z122" i="8"/>
  <c r="Z144" i="8"/>
  <c r="Z115" i="8"/>
  <c r="Z49" i="8"/>
  <c r="Z862" i="8"/>
  <c r="Z873" i="8"/>
  <c r="Z643" i="8"/>
  <c r="Z691" i="8"/>
  <c r="Z466" i="8"/>
  <c r="Z507" i="8"/>
  <c r="Z358" i="8"/>
  <c r="Z312" i="8"/>
  <c r="Z238" i="8"/>
  <c r="Z200" i="8"/>
  <c r="Z161" i="8"/>
  <c r="Z120" i="8"/>
  <c r="Z83" i="8"/>
  <c r="Z97" i="8"/>
  <c r="Z880" i="8"/>
  <c r="Z778" i="8"/>
  <c r="Z567" i="8"/>
  <c r="Z542" i="8"/>
  <c r="Z438" i="8"/>
  <c r="Z409" i="8"/>
  <c r="Z457" i="8"/>
  <c r="Z241" i="8"/>
  <c r="Z289" i="8"/>
  <c r="Z188" i="8"/>
  <c r="Z324" i="8"/>
  <c r="Z102" i="8"/>
  <c r="Z80" i="8"/>
  <c r="Z91" i="8"/>
  <c r="Z970" i="8"/>
  <c r="Z912" i="8"/>
  <c r="Z894" i="8"/>
  <c r="Z683" i="8"/>
  <c r="Z606" i="8"/>
  <c r="Z426" i="8"/>
  <c r="Z413" i="8"/>
  <c r="Z343" i="8"/>
  <c r="Z225" i="8"/>
  <c r="Z277" i="8"/>
  <c r="Z216" i="8"/>
  <c r="Z300" i="8"/>
  <c r="Z96" i="8"/>
  <c r="Z181" i="8"/>
  <c r="Z87" i="8"/>
  <c r="Z1005" i="8"/>
  <c r="Z848" i="8"/>
  <c r="Z729" i="8"/>
  <c r="Z670" i="8"/>
  <c r="Z573" i="8"/>
  <c r="Z658" i="8"/>
  <c r="Z477" i="8"/>
  <c r="Z317" i="8"/>
  <c r="Z276" i="8"/>
  <c r="Z265" i="8"/>
  <c r="Z259" i="8"/>
  <c r="Z63" i="8"/>
  <c r="Z92" i="8"/>
  <c r="Z166" i="8"/>
  <c r="Z613" i="8"/>
  <c r="Z376" i="8"/>
  <c r="Z328" i="8"/>
  <c r="Z585" i="8"/>
  <c r="Z294" i="8"/>
  <c r="Z227" i="8"/>
  <c r="Z905" i="8"/>
  <c r="Z711" i="8"/>
  <c r="Z264" i="8"/>
  <c r="Z65" i="8"/>
  <c r="Z74" i="8"/>
  <c r="Z991" i="8"/>
  <c r="Z545" i="8"/>
  <c r="Z248" i="8"/>
  <c r="Z304" i="8"/>
  <c r="Z817" i="8"/>
  <c r="Z502" i="8"/>
  <c r="Z187" i="8"/>
  <c r="Z139" i="8"/>
  <c r="Z810" i="8"/>
  <c r="Z463" i="8"/>
  <c r="Z355" i="8"/>
  <c r="Z119" i="8"/>
  <c r="Z704" i="8"/>
  <c r="Z673" i="8"/>
  <c r="Z476" i="8"/>
  <c r="Z223" i="8"/>
  <c r="Z9" i="8"/>
  <c r="Z436" i="8"/>
  <c r="Z201" i="8"/>
  <c r="Z20" i="8"/>
  <c r="Z24" i="8"/>
  <c r="Z59" i="8"/>
  <c r="Z19" i="8"/>
  <c r="Z23" i="8"/>
  <c r="Z27" i="8"/>
  <c r="Z35" i="8"/>
  <c r="Z11" i="8"/>
  <c r="Z8" i="8"/>
  <c r="Z37" i="8"/>
  <c r="Z148" i="8"/>
  <c r="Z251" i="8"/>
  <c r="Z155" i="8"/>
  <c r="Z41" i="8"/>
  <c r="Z55" i="8"/>
  <c r="Z64" i="8"/>
  <c r="Z34" i="8"/>
  <c r="Z29" i="8"/>
  <c r="Z36" i="8"/>
  <c r="Z43" i="8"/>
  <c r="Z44" i="8"/>
  <c r="Z26" i="8"/>
  <c r="Z39" i="8"/>
  <c r="Z48" i="8"/>
  <c r="Z18" i="8"/>
  <c r="Z22" i="8"/>
  <c r="Z31" i="8"/>
  <c r="Z12" i="8"/>
  <c r="Z13" i="8"/>
  <c r="Z14" i="8"/>
  <c r="Z50" i="8"/>
  <c r="Z38" i="8"/>
  <c r="Z52" i="8"/>
  <c r="Z145" i="8"/>
  <c r="Z243" i="8"/>
  <c r="Z53" i="8"/>
  <c r="Z28" i="8"/>
  <c r="Z17" i="8"/>
  <c r="Z47" i="8"/>
  <c r="Z42" i="8"/>
  <c r="Z58" i="8"/>
  <c r="Z82" i="8"/>
  <c r="AN37" i="8"/>
  <c r="W130" i="8"/>
  <c r="W94" i="8"/>
  <c r="W51" i="8"/>
  <c r="W46" i="8"/>
  <c r="W18" i="8"/>
  <c r="W128" i="8"/>
  <c r="W65" i="8"/>
  <c r="W20" i="8"/>
  <c r="W19" i="8"/>
  <c r="W110" i="8"/>
  <c r="W59" i="8"/>
  <c r="W31" i="8"/>
  <c r="W126" i="8"/>
  <c r="W96" i="8"/>
  <c r="W54" i="8"/>
  <c r="W32" i="8"/>
  <c r="W22" i="8"/>
  <c r="W175" i="8"/>
  <c r="W142" i="8"/>
  <c r="W50" i="8"/>
  <c r="W272" i="8"/>
  <c r="W10" i="8"/>
  <c r="W112" i="8"/>
  <c r="W13" i="8"/>
  <c r="W9" i="8"/>
  <c r="W11" i="8"/>
  <c r="W16" i="8"/>
  <c r="W15" i="8"/>
  <c r="W61" i="8"/>
  <c r="W41" i="8"/>
  <c r="W138" i="8"/>
  <c r="W48" i="8"/>
  <c r="W23" i="8"/>
  <c r="W29" i="8"/>
  <c r="W106" i="8"/>
  <c r="W39" i="8"/>
  <c r="W90" i="8"/>
  <c r="W122" i="8"/>
  <c r="W60" i="8"/>
  <c r="W100" i="8"/>
  <c r="W26" i="8"/>
  <c r="W132" i="8"/>
  <c r="W55" i="8"/>
  <c r="W14" i="8"/>
  <c r="W81" i="8"/>
  <c r="W84" i="8"/>
  <c r="W36" i="8"/>
  <c r="W293" i="8"/>
  <c r="W17" i="8"/>
  <c r="W38" i="8"/>
  <c r="W42" i="8"/>
  <c r="W47" i="8"/>
  <c r="W120" i="8"/>
  <c r="W25" i="8"/>
  <c r="W44" i="8"/>
  <c r="W34" i="8"/>
  <c r="W28" i="8"/>
  <c r="W104" i="8"/>
  <c r="W12" i="8"/>
  <c r="W114" i="8"/>
  <c r="W52" i="8"/>
  <c r="W88" i="8"/>
  <c r="W136" i="8"/>
  <c r="W116" i="8"/>
  <c r="W277" i="8"/>
  <c r="W98" i="8"/>
  <c r="W329" i="8"/>
  <c r="W33" i="8"/>
  <c r="W67" i="8"/>
  <c r="W21" i="8"/>
  <c r="W45" i="8"/>
  <c r="W995" i="8"/>
  <c r="W977" i="8"/>
  <c r="W988" i="8"/>
  <c r="W974" i="8"/>
  <c r="W999" i="8"/>
  <c r="W920" i="8"/>
  <c r="W931" i="8"/>
  <c r="W942" i="8"/>
  <c r="W913" i="8"/>
  <c r="W892" i="8"/>
  <c r="W994" i="8"/>
  <c r="W946" i="8"/>
  <c r="W911" i="8"/>
  <c r="W924" i="8"/>
  <c r="W903" i="8"/>
  <c r="W878" i="8"/>
  <c r="W909" i="8"/>
  <c r="W877" i="8"/>
  <c r="W868" i="8"/>
  <c r="W839" i="8"/>
  <c r="W796" i="8"/>
  <c r="W841" i="8"/>
  <c r="W813" i="8"/>
  <c r="W831" i="8"/>
  <c r="W854" i="8"/>
  <c r="W847" i="8"/>
  <c r="W760" i="8"/>
  <c r="W866" i="8"/>
  <c r="W753" i="8"/>
  <c r="W775" i="8"/>
  <c r="W801" i="8"/>
  <c r="W777" i="8"/>
  <c r="W732" i="8"/>
  <c r="W700" i="8"/>
  <c r="W749" i="8"/>
  <c r="W713" i="8"/>
  <c r="W691" i="8"/>
  <c r="W695" i="8"/>
  <c r="W668" i="8"/>
  <c r="W726" i="8"/>
  <c r="W657" i="8"/>
  <c r="W630" i="8"/>
  <c r="W598" i="8"/>
  <c r="W566" i="8"/>
  <c r="W670" i="8"/>
  <c r="W640" i="8"/>
  <c r="W623" i="8"/>
  <c r="W533" i="8"/>
  <c r="W501" i="8"/>
  <c r="W565" i="8"/>
  <c r="W616" i="8"/>
  <c r="W526" i="8"/>
  <c r="W494" i="8"/>
  <c r="W627" i="8"/>
  <c r="W544" i="8"/>
  <c r="W629" i="8"/>
  <c r="W567" i="8"/>
  <c r="W515" i="8"/>
  <c r="W488" i="8"/>
  <c r="W453" i="8"/>
  <c r="W585" i="8"/>
  <c r="W621" i="8"/>
  <c r="W487" i="8"/>
  <c r="W450" i="8"/>
  <c r="W418" i="8"/>
  <c r="W600" i="8"/>
  <c r="W471" i="8"/>
  <c r="W439" i="8"/>
  <c r="W424" i="8"/>
  <c r="W427" i="8"/>
  <c r="W599" i="8"/>
  <c r="W464" i="8"/>
  <c r="W390" i="8"/>
  <c r="W576" i="8"/>
  <c r="W391" i="8"/>
  <c r="W452" i="8"/>
  <c r="W361" i="8"/>
  <c r="W423" i="8"/>
  <c r="W382" i="8"/>
  <c r="W331" i="8"/>
  <c r="W299" i="8"/>
  <c r="W352" i="8"/>
  <c r="W320" i="8"/>
  <c r="W468" i="8"/>
  <c r="W358" i="8"/>
  <c r="W388" i="8"/>
  <c r="W322" i="8"/>
  <c r="W313" i="8"/>
  <c r="W258" i="8"/>
  <c r="W184" i="8"/>
  <c r="W240" i="8"/>
  <c r="W372" i="8"/>
  <c r="W267" i="8"/>
  <c r="W201" i="8"/>
  <c r="W169" i="8"/>
  <c r="W351" i="8"/>
  <c r="W225" i="8"/>
  <c r="W238" i="8"/>
  <c r="W325" i="8"/>
  <c r="W219" i="8"/>
  <c r="W249" i="8"/>
  <c r="W210" i="8"/>
  <c r="W145" i="8"/>
  <c r="W223" i="8"/>
  <c r="W166" i="8"/>
  <c r="W139" i="8"/>
  <c r="W123" i="8"/>
  <c r="W107" i="8"/>
  <c r="W91" i="8"/>
  <c r="W265" i="8"/>
  <c r="W58" i="8"/>
  <c r="W63" i="8"/>
  <c r="W76" i="8"/>
  <c r="W976" i="8"/>
  <c r="W985" i="8"/>
  <c r="W980" i="8"/>
  <c r="W948" i="8"/>
  <c r="W949" i="8"/>
  <c r="W998" i="8"/>
  <c r="W954" i="8"/>
  <c r="W929" i="8"/>
  <c r="W895" i="8"/>
  <c r="W965" i="8"/>
  <c r="W908" i="8"/>
  <c r="W869" i="8"/>
  <c r="W848" i="8"/>
  <c r="W897" i="8"/>
  <c r="W945" i="8"/>
  <c r="W827" i="8"/>
  <c r="W865" i="8"/>
  <c r="W829" i="8"/>
  <c r="W784" i="8"/>
  <c r="W825" i="8"/>
  <c r="W919" i="8"/>
  <c r="W791" i="8"/>
  <c r="W871" i="8"/>
  <c r="W756" i="8"/>
  <c r="W798" i="8"/>
  <c r="W770" i="8"/>
  <c r="W754" i="8"/>
  <c r="W723" i="8"/>
  <c r="W742" i="8"/>
  <c r="W704" i="8"/>
  <c r="W814" i="8"/>
  <c r="W705" i="8"/>
  <c r="W679" i="8"/>
  <c r="W684" i="8"/>
  <c r="W741" i="8"/>
  <c r="W663" i="8"/>
  <c r="W634" i="8"/>
  <c r="W594" i="8"/>
  <c r="W558" i="8"/>
  <c r="W654" i="8"/>
  <c r="W685" i="8"/>
  <c r="W545" i="8"/>
  <c r="W509" i="8"/>
  <c r="W581" i="8"/>
  <c r="W615" i="8"/>
  <c r="W518" i="8"/>
  <c r="W482" i="8"/>
  <c r="W569" i="8"/>
  <c r="W653" i="8"/>
  <c r="W573" i="8"/>
  <c r="W523" i="8"/>
  <c r="W483" i="8"/>
  <c r="W445" i="8"/>
  <c r="W511" i="8"/>
  <c r="W524" i="8"/>
  <c r="W462" i="8"/>
  <c r="W426" i="8"/>
  <c r="W608" i="8"/>
  <c r="W467" i="8"/>
  <c r="W675" i="8"/>
  <c r="W398" i="8"/>
  <c r="W402" i="8"/>
  <c r="W607" i="8"/>
  <c r="W409" i="8"/>
  <c r="W397" i="8"/>
  <c r="W387" i="8"/>
  <c r="W385" i="8"/>
  <c r="W349" i="8"/>
  <c r="W436" i="8"/>
  <c r="W363" i="8"/>
  <c r="W307" i="8"/>
  <c r="W354" i="8"/>
  <c r="W316" i="8"/>
  <c r="W344" i="8"/>
  <c r="W370" i="8"/>
  <c r="W347" i="8"/>
  <c r="W302" i="8"/>
  <c r="W266" i="8"/>
  <c r="W188" i="8"/>
  <c r="W236" i="8"/>
  <c r="W321" i="8"/>
  <c r="W255" i="8"/>
  <c r="W185" i="8"/>
  <c r="W161" i="8"/>
  <c r="W233" i="8"/>
  <c r="W242" i="8"/>
  <c r="W305" i="8"/>
  <c r="W158" i="8"/>
  <c r="W190" i="8"/>
  <c r="W179" i="8"/>
  <c r="W248" i="8"/>
  <c r="W178" i="8"/>
  <c r="W141" i="8"/>
  <c r="W121" i="8"/>
  <c r="W103" i="8"/>
  <c r="W85" i="8"/>
  <c r="W146" i="8"/>
  <c r="W186" i="8"/>
  <c r="W83" i="8"/>
  <c r="W987" i="8"/>
  <c r="W973" i="8"/>
  <c r="W997" i="8"/>
  <c r="W962" i="8"/>
  <c r="W904" i="8"/>
  <c r="W955" i="8"/>
  <c r="W921" i="8"/>
  <c r="W882" i="8"/>
  <c r="W925" i="8"/>
  <c r="W875" i="8"/>
  <c r="W872" i="8"/>
  <c r="W943" i="8"/>
  <c r="W899" i="8"/>
  <c r="W850" i="8"/>
  <c r="W844" i="8"/>
  <c r="W808" i="8"/>
  <c r="W852" i="8"/>
  <c r="W834" i="8"/>
  <c r="W799" i="8"/>
  <c r="W773" i="8"/>
  <c r="W752" i="8"/>
  <c r="W769" i="8"/>
  <c r="W793" i="8"/>
  <c r="W746" i="8"/>
  <c r="W738" i="8"/>
  <c r="W712" i="8"/>
  <c r="W755" i="8"/>
  <c r="W701" i="8"/>
  <c r="W767" i="8"/>
  <c r="W672" i="8"/>
  <c r="W690" i="8"/>
  <c r="W682" i="8"/>
  <c r="W606" i="8"/>
  <c r="W562" i="8"/>
  <c r="W650" i="8"/>
  <c r="W666" i="8"/>
  <c r="W529" i="8"/>
  <c r="W631" i="8"/>
  <c r="W739" i="8"/>
  <c r="W530" i="8"/>
  <c r="W486" i="8"/>
  <c r="W568" i="8"/>
  <c r="W635" i="8"/>
  <c r="W556" i="8"/>
  <c r="W617" i="8"/>
  <c r="W461" i="8"/>
  <c r="W580" i="8"/>
  <c r="W532" i="8"/>
  <c r="W458" i="8"/>
  <c r="W659" i="8"/>
  <c r="W504" i="8"/>
  <c r="W451" i="8"/>
  <c r="W495" i="8"/>
  <c r="W410" i="8"/>
  <c r="W698" i="8"/>
  <c r="W394" i="8"/>
  <c r="W419" i="8"/>
  <c r="W396" i="8"/>
  <c r="W369" i="8"/>
  <c r="W407" i="8"/>
  <c r="W383" i="8"/>
  <c r="W311" i="8"/>
  <c r="W340" i="8"/>
  <c r="W308" i="8"/>
  <c r="W376" i="8"/>
  <c r="W484" i="8"/>
  <c r="W314" i="8"/>
  <c r="W274" i="8"/>
  <c r="W192" i="8"/>
  <c r="W232" i="8"/>
  <c r="W283" i="8"/>
  <c r="W245" i="8"/>
  <c r="W165" i="8"/>
  <c r="W247" i="8"/>
  <c r="W206" i="8"/>
  <c r="W209" i="8"/>
  <c r="W157" i="8"/>
  <c r="W288" i="8"/>
  <c r="W147" i="8"/>
  <c r="W289" i="8"/>
  <c r="W183" i="8"/>
  <c r="W127" i="8"/>
  <c r="W105" i="8"/>
  <c r="W79" i="8"/>
  <c r="W78" i="8"/>
  <c r="W56" i="8"/>
  <c r="W62" i="8"/>
  <c r="W108" i="8"/>
  <c r="W1000" i="8"/>
  <c r="W1001" i="8"/>
  <c r="W1002" i="8"/>
  <c r="W996" i="8"/>
  <c r="W944" i="8"/>
  <c r="W939" i="8"/>
  <c r="W969" i="8"/>
  <c r="W906" i="8"/>
  <c r="W938" i="8"/>
  <c r="W935" i="8"/>
  <c r="W861" i="8"/>
  <c r="W918" i="8"/>
  <c r="W870" i="8"/>
  <c r="W851" i="8"/>
  <c r="W893" i="8"/>
  <c r="W846" i="8"/>
  <c r="W788" i="8"/>
  <c r="W823" i="8"/>
  <c r="W833" i="8"/>
  <c r="W818" i="8"/>
  <c r="W797" i="8"/>
  <c r="W824" i="8"/>
  <c r="W821" i="8"/>
  <c r="W759" i="8"/>
  <c r="W719" i="8"/>
  <c r="W728" i="8"/>
  <c r="W805" i="8"/>
  <c r="W725" i="8"/>
  <c r="W693" i="8"/>
  <c r="W699" i="8"/>
  <c r="W652" i="8"/>
  <c r="W662" i="8"/>
  <c r="W622" i="8"/>
  <c r="W582" i="8"/>
  <c r="W686" i="8"/>
  <c r="W636" i="8"/>
  <c r="W591" i="8"/>
  <c r="W513" i="8"/>
  <c r="W564" i="8"/>
  <c r="W584" i="8"/>
  <c r="W506" i="8"/>
  <c r="W628" i="8"/>
  <c r="W722" i="8"/>
  <c r="W588" i="8"/>
  <c r="W531" i="8"/>
  <c r="W477" i="8"/>
  <c r="W437" i="8"/>
  <c r="W702" i="8"/>
  <c r="W478" i="8"/>
  <c r="W438" i="8"/>
  <c r="W546" i="8"/>
  <c r="W475" i="8"/>
  <c r="W661" i="8"/>
  <c r="W555" i="8"/>
  <c r="W633" i="8"/>
  <c r="W448" i="8"/>
  <c r="W497" i="8"/>
  <c r="W401" i="8"/>
  <c r="W392" i="8"/>
  <c r="W345" i="8"/>
  <c r="W420" i="8"/>
  <c r="W327" i="8"/>
  <c r="W411" i="8"/>
  <c r="W332" i="8"/>
  <c r="W669" i="8"/>
  <c r="W343" i="8"/>
  <c r="W334" i="8"/>
  <c r="W294" i="8"/>
  <c r="W250" i="8"/>
  <c r="W168" i="8"/>
  <c r="W216" i="8"/>
  <c r="W263" i="8"/>
  <c r="W189" i="8"/>
  <c r="W160" i="8"/>
  <c r="W221" i="8"/>
  <c r="W226" i="8"/>
  <c r="W243" i="8"/>
  <c r="W276" i="8"/>
  <c r="W195" i="8"/>
  <c r="W253" i="8"/>
  <c r="W170" i="8"/>
  <c r="W135" i="8"/>
  <c r="W115" i="8"/>
  <c r="W95" i="8"/>
  <c r="W68" i="8"/>
  <c r="W202" i="8"/>
  <c r="W144" i="8"/>
  <c r="W979" i="8"/>
  <c r="W1004" i="8"/>
  <c r="W964" i="8"/>
  <c r="W896" i="8"/>
  <c r="W991" i="8"/>
  <c r="W898" i="8"/>
  <c r="W900" i="8"/>
  <c r="W884" i="8"/>
  <c r="W881" i="8"/>
  <c r="W917" i="8"/>
  <c r="W822" i="8"/>
  <c r="W828" i="8"/>
  <c r="W826" i="8"/>
  <c r="W863" i="8"/>
  <c r="W789" i="8"/>
  <c r="W748" i="8"/>
  <c r="W757" i="8"/>
  <c r="W743" i="8"/>
  <c r="W832" i="8"/>
  <c r="W993" i="8"/>
  <c r="W959" i="8"/>
  <c r="W960" i="8"/>
  <c r="W923" i="8"/>
  <c r="W937" i="8"/>
  <c r="W956" i="8"/>
  <c r="W894" i="8"/>
  <c r="W947" i="8"/>
  <c r="W880" i="8"/>
  <c r="W849" i="8"/>
  <c r="W860" i="8"/>
  <c r="W800" i="8"/>
  <c r="W820" i="8"/>
  <c r="W803" i="8"/>
  <c r="W836" i="8"/>
  <c r="W783" i="8"/>
  <c r="W802" i="8"/>
  <c r="W731" i="8"/>
  <c r="W724" i="8"/>
  <c r="W758" i="8"/>
  <c r="W715" i="8"/>
  <c r="W688" i="8"/>
  <c r="W703" i="8"/>
  <c r="W982" i="8"/>
  <c r="W990" i="8"/>
  <c r="W972" i="8"/>
  <c r="W915" i="8"/>
  <c r="W905" i="8"/>
  <c r="W940" i="8"/>
  <c r="W891" i="8"/>
  <c r="W864" i="8"/>
  <c r="W879" i="8"/>
  <c r="W843" i="8"/>
  <c r="W886" i="8"/>
  <c r="W792" i="8"/>
  <c r="W817" i="8"/>
  <c r="W795" i="8"/>
  <c r="W806" i="8"/>
  <c r="W815" i="8"/>
  <c r="W785" i="8"/>
  <c r="W727" i="8"/>
  <c r="W720" i="8"/>
  <c r="W810" i="8"/>
  <c r="W711" i="8"/>
  <c r="W680" i="8"/>
  <c r="W681" i="8"/>
  <c r="W626" i="8"/>
  <c r="W574" i="8"/>
  <c r="W648" i="8"/>
  <c r="W592" i="8"/>
  <c r="W674" i="8"/>
  <c r="W707" i="8"/>
  <c r="W510" i="8"/>
  <c r="W596" i="8"/>
  <c r="W620" i="8"/>
  <c r="W548" i="8"/>
  <c r="W469" i="8"/>
  <c r="W535" i="8"/>
  <c r="W492" i="8"/>
  <c r="W430" i="8"/>
  <c r="W496" i="8"/>
  <c r="W435" i="8"/>
  <c r="W481" i="8"/>
  <c r="W485" i="8"/>
  <c r="W503" i="8"/>
  <c r="W539" i="8"/>
  <c r="W365" i="8"/>
  <c r="W421" i="8"/>
  <c r="W319" i="8"/>
  <c r="W355" i="8"/>
  <c r="W296" i="8"/>
  <c r="W359" i="8"/>
  <c r="W310" i="8"/>
  <c r="W254" i="8"/>
  <c r="W290" i="8"/>
  <c r="W279" i="8"/>
  <c r="W193" i="8"/>
  <c r="W309" i="8"/>
  <c r="W317" i="8"/>
  <c r="W264" i="8"/>
  <c r="W198" i="8"/>
  <c r="W143" i="8"/>
  <c r="W252" i="8"/>
  <c r="W131" i="8"/>
  <c r="W101" i="8"/>
  <c r="W64" i="8"/>
  <c r="W174" i="8"/>
  <c r="W57" i="8"/>
  <c r="W971" i="8"/>
  <c r="W970" i="8"/>
  <c r="W957" i="8"/>
  <c r="W901" i="8"/>
  <c r="W883" i="8"/>
  <c r="W867" i="8"/>
  <c r="W838" i="8"/>
  <c r="W804" i="8"/>
  <c r="W816" i="8"/>
  <c r="W778" i="8"/>
  <c r="W786" i="8"/>
  <c r="W751" i="8"/>
  <c r="W771" i="8"/>
  <c r="W687" i="8"/>
  <c r="W660" i="8"/>
  <c r="W714" i="8"/>
  <c r="W586" i="8"/>
  <c r="W655" i="8"/>
  <c r="W547" i="8"/>
  <c r="W613" i="8"/>
  <c r="W583" i="8"/>
  <c r="W651" i="8"/>
  <c r="W718" i="8"/>
  <c r="W552" i="8"/>
  <c r="W473" i="8"/>
  <c r="W500" i="8"/>
  <c r="W470" i="8"/>
  <c r="W589" i="8"/>
  <c r="W459" i="8"/>
  <c r="W400" i="8"/>
  <c r="W414" i="8"/>
  <c r="W575" i="8"/>
  <c r="W476" i="8"/>
  <c r="W353" i="8"/>
  <c r="W374" i="8"/>
  <c r="W291" i="8"/>
  <c r="W312" i="8"/>
  <c r="W356" i="8"/>
  <c r="W318" i="8"/>
  <c r="W204" i="8"/>
  <c r="W228" i="8"/>
  <c r="W259" i="8"/>
  <c r="W164" i="8"/>
  <c r="W217" i="8"/>
  <c r="W292" i="8"/>
  <c r="W208" i="8"/>
  <c r="W285" i="8"/>
  <c r="W199" i="8"/>
  <c r="W119" i="8"/>
  <c r="W89" i="8"/>
  <c r="W53" i="8"/>
  <c r="W72" i="8"/>
  <c r="W1006" i="8"/>
  <c r="W989" i="8"/>
  <c r="W907" i="8"/>
  <c r="W890" i="8"/>
  <c r="W922" i="8"/>
  <c r="W941" i="8"/>
  <c r="W830" i="8"/>
  <c r="W780" i="8"/>
  <c r="W811" i="8"/>
  <c r="W768" i="8"/>
  <c r="W766" i="8"/>
  <c r="W745" i="8"/>
  <c r="W763" i="8"/>
  <c r="W683" i="8"/>
  <c r="W656" i="8"/>
  <c r="W642" i="8"/>
  <c r="W578" i="8"/>
  <c r="W689" i="8"/>
  <c r="W541" i="8"/>
  <c r="W604" i="8"/>
  <c r="W538" i="8"/>
  <c r="W645" i="8"/>
  <c r="W667" i="8"/>
  <c r="W550" i="8"/>
  <c r="W465" i="8"/>
  <c r="W493" i="8"/>
  <c r="W466" i="8"/>
  <c r="W571" i="8"/>
  <c r="W455" i="8"/>
  <c r="W646" i="8"/>
  <c r="W406" i="8"/>
  <c r="W413" i="8"/>
  <c r="W561" i="8"/>
  <c r="W341" i="8"/>
  <c r="W368" i="8"/>
  <c r="W380" i="8"/>
  <c r="W304" i="8"/>
  <c r="W362" i="8"/>
  <c r="W306" i="8"/>
  <c r="W200" i="8"/>
  <c r="W224" i="8"/>
  <c r="W251" i="8"/>
  <c r="W163" i="8"/>
  <c r="W213" i="8"/>
  <c r="W269" i="8"/>
  <c r="W182" i="8"/>
  <c r="W280" i="8"/>
  <c r="W191" i="8"/>
  <c r="W117" i="8"/>
  <c r="W87" i="8"/>
  <c r="W268" i="8"/>
  <c r="W69" i="8"/>
  <c r="W978" i="8"/>
  <c r="W963" i="8"/>
  <c r="W953" i="8"/>
  <c r="W874" i="8"/>
  <c r="W885" i="8"/>
  <c r="W932" i="8"/>
  <c r="W887" i="8"/>
  <c r="W776" i="8"/>
  <c r="W807" i="8"/>
  <c r="W764" i="8"/>
  <c r="W790" i="8"/>
  <c r="W750" i="8"/>
  <c r="W733" i="8"/>
  <c r="W781" i="8"/>
  <c r="W737" i="8"/>
  <c r="W638" i="8"/>
  <c r="W570" i="8"/>
  <c r="W644" i="8"/>
  <c r="W537" i="8"/>
  <c r="W603" i="8"/>
  <c r="W534" i="8"/>
  <c r="W637" i="8"/>
  <c r="W643" i="8"/>
  <c r="W508" i="8"/>
  <c r="W457" i="8"/>
  <c r="W658" i="8"/>
  <c r="W454" i="8"/>
  <c r="W527" i="8"/>
  <c r="W447" i="8"/>
  <c r="W520" i="8"/>
  <c r="W472" i="8"/>
  <c r="W399" i="8"/>
  <c r="W528" i="8"/>
  <c r="W337" i="8"/>
  <c r="W360" i="8"/>
  <c r="W371" i="8"/>
  <c r="W300" i="8"/>
  <c r="W342" i="8"/>
  <c r="W298" i="8"/>
  <c r="W196" i="8"/>
  <c r="W220" i="8"/>
  <c r="W246" i="8"/>
  <c r="W162" i="8"/>
  <c r="W207" i="8"/>
  <c r="W235" i="8"/>
  <c r="W261" i="8"/>
  <c r="W239" i="8"/>
  <c r="W154" i="8"/>
  <c r="W113" i="8"/>
  <c r="W75" i="8"/>
  <c r="W194" i="8"/>
  <c r="W30" i="8"/>
  <c r="W966" i="8"/>
  <c r="W961" i="8"/>
  <c r="W952" i="8"/>
  <c r="W1005" i="8"/>
  <c r="W853" i="8"/>
  <c r="W926" i="8"/>
  <c r="W873" i="8"/>
  <c r="W772" i="8"/>
  <c r="W862" i="8"/>
  <c r="W744" i="8"/>
  <c r="W762" i="8"/>
  <c r="W736" i="8"/>
  <c r="W729" i="8"/>
  <c r="W710" i="8"/>
  <c r="W734" i="8"/>
  <c r="W618" i="8"/>
  <c r="W554" i="8"/>
  <c r="W632" i="8"/>
  <c r="W525" i="8"/>
  <c r="W559" i="8"/>
  <c r="W522" i="8"/>
  <c r="W605" i="8"/>
  <c r="W619" i="8"/>
  <c r="W489" i="8"/>
  <c r="W449" i="8"/>
  <c r="W579" i="8"/>
  <c r="W446" i="8"/>
  <c r="W577" i="8"/>
  <c r="W443" i="8"/>
  <c r="W425" i="8"/>
  <c r="W456" i="8"/>
  <c r="W432" i="8"/>
  <c r="W460" i="8"/>
  <c r="W444" i="8"/>
  <c r="W335" i="8"/>
  <c r="W366" i="8"/>
  <c r="W379" i="8"/>
  <c r="W375" i="8"/>
  <c r="W286" i="8"/>
  <c r="W180" i="8"/>
  <c r="W212" i="8"/>
  <c r="W205" i="8"/>
  <c r="W159" i="8"/>
  <c r="W234" i="8"/>
  <c r="W227" i="8"/>
  <c r="W256" i="8"/>
  <c r="W231" i="8"/>
  <c r="W150" i="8"/>
  <c r="W111" i="8"/>
  <c r="W71" i="8"/>
  <c r="W70" i="8"/>
  <c r="W958" i="8"/>
  <c r="W936" i="8"/>
  <c r="W951" i="8"/>
  <c r="W934" i="8"/>
  <c r="W845" i="8"/>
  <c r="W916" i="8"/>
  <c r="W859" i="8"/>
  <c r="W888" i="8"/>
  <c r="W842" i="8"/>
  <c r="W740" i="8"/>
  <c r="W747" i="8"/>
  <c r="W716" i="8"/>
  <c r="W721" i="8"/>
  <c r="W697" i="8"/>
  <c r="W678" i="8"/>
  <c r="W614" i="8"/>
  <c r="W730" i="8"/>
  <c r="W694" i="8"/>
  <c r="W521" i="8"/>
  <c r="W551" i="8"/>
  <c r="W514" i="8"/>
  <c r="W595" i="8"/>
  <c r="W597" i="8"/>
  <c r="W480" i="8"/>
  <c r="W441" i="8"/>
  <c r="W540" i="8"/>
  <c r="W442" i="8"/>
  <c r="W543" i="8"/>
  <c r="W536" i="8"/>
  <c r="W404" i="8"/>
  <c r="W440" i="8"/>
  <c r="W417" i="8"/>
  <c r="W381" i="8"/>
  <c r="W405" i="8"/>
  <c r="W323" i="8"/>
  <c r="W339" i="8"/>
  <c r="W338" i="8"/>
  <c r="W350" i="8"/>
  <c r="W282" i="8"/>
  <c r="W176" i="8"/>
  <c r="W346" i="8"/>
  <c r="W197" i="8"/>
  <c r="W301" i="8"/>
  <c r="W230" i="8"/>
  <c r="W211" i="8"/>
  <c r="W203" i="8"/>
  <c r="W215" i="8"/>
  <c r="W137" i="8"/>
  <c r="W109" i="8"/>
  <c r="W297" i="8"/>
  <c r="W153" i="8"/>
  <c r="W49" i="8"/>
  <c r="W992" i="8"/>
  <c r="W975" i="8"/>
  <c r="W928" i="8"/>
  <c r="W950" i="8"/>
  <c r="W930" i="8"/>
  <c r="W856" i="8"/>
  <c r="W889" i="8"/>
  <c r="W857" i="8"/>
  <c r="W855" i="8"/>
  <c r="W794" i="8"/>
  <c r="W782" i="8"/>
  <c r="W840" i="8"/>
  <c r="W708" i="8"/>
  <c r="W717" i="8"/>
  <c r="W787" i="8"/>
  <c r="W673" i="8"/>
  <c r="W610" i="8"/>
  <c r="W706" i="8"/>
  <c r="W677" i="8"/>
  <c r="W517" i="8"/>
  <c r="W549" i="8"/>
  <c r="W502" i="8"/>
  <c r="W563" i="8"/>
  <c r="W587" i="8"/>
  <c r="W612" i="8"/>
  <c r="W433" i="8"/>
  <c r="W516" i="8"/>
  <c r="W434" i="8"/>
  <c r="W491" i="8"/>
  <c r="W519" i="8"/>
  <c r="W393" i="8"/>
  <c r="W431" i="8"/>
  <c r="W408" i="8"/>
  <c r="W377" i="8"/>
  <c r="W384" i="8"/>
  <c r="W315" i="8"/>
  <c r="W336" i="8"/>
  <c r="W416" i="8"/>
  <c r="W348" i="8"/>
  <c r="W278" i="8"/>
  <c r="W172" i="8"/>
  <c r="W287" i="8"/>
  <c r="W181" i="8"/>
  <c r="W241" i="8"/>
  <c r="W222" i="8"/>
  <c r="W156" i="8"/>
  <c r="W187" i="8"/>
  <c r="W284" i="8"/>
  <c r="W133" i="8"/>
  <c r="W99" i="8"/>
  <c r="W148" i="8"/>
  <c r="W149" i="8"/>
  <c r="W983" i="8"/>
  <c r="W914" i="8"/>
  <c r="W837" i="8"/>
  <c r="W774" i="8"/>
  <c r="W665" i="8"/>
  <c r="W490" i="8"/>
  <c r="W611" i="8"/>
  <c r="W415" i="8"/>
  <c r="W357" i="8"/>
  <c r="W364" i="8"/>
  <c r="W271" i="8"/>
  <c r="W281" i="8"/>
  <c r="W93" i="8"/>
  <c r="W40" i="8"/>
  <c r="W92" i="8"/>
  <c r="W43" i="8"/>
  <c r="W86" i="8"/>
  <c r="W167" i="8"/>
  <c r="W73" i="8"/>
  <c r="W912" i="8"/>
  <c r="W876" i="8"/>
  <c r="W765" i="8"/>
  <c r="W676" i="8"/>
  <c r="W624" i="8"/>
  <c r="W553" i="8"/>
  <c r="W512" i="8"/>
  <c r="W389" i="8"/>
  <c r="W412" i="8"/>
  <c r="W330" i="8"/>
  <c r="W177" i="8"/>
  <c r="W171" i="8"/>
  <c r="W82" i="8"/>
  <c r="W124" i="8"/>
  <c r="W35" i="8"/>
  <c r="W27" i="8"/>
  <c r="W986" i="8"/>
  <c r="W835" i="8"/>
  <c r="W761" i="8"/>
  <c r="W664" i="8"/>
  <c r="W601" i="8"/>
  <c r="W542" i="8"/>
  <c r="W474" i="8"/>
  <c r="W428" i="8"/>
  <c r="W378" i="8"/>
  <c r="W326" i="8"/>
  <c r="W173" i="8"/>
  <c r="W151" i="8"/>
  <c r="W74" i="8"/>
  <c r="W8" i="8"/>
  <c r="W933" i="8"/>
  <c r="W902" i="8"/>
  <c r="W735" i="8"/>
  <c r="W649" i="8"/>
  <c r="W505" i="8"/>
  <c r="W572" i="8"/>
  <c r="W422" i="8"/>
  <c r="W429" i="8"/>
  <c r="W303" i="8"/>
  <c r="W270" i="8"/>
  <c r="W237" i="8"/>
  <c r="W257" i="8"/>
  <c r="W260" i="8"/>
  <c r="W910" i="8"/>
  <c r="W812" i="8"/>
  <c r="W858" i="8"/>
  <c r="W647" i="8"/>
  <c r="W639" i="8"/>
  <c r="W557" i="8"/>
  <c r="W609" i="8"/>
  <c r="W386" i="8"/>
  <c r="W295" i="8"/>
  <c r="W262" i="8"/>
  <c r="W229" i="8"/>
  <c r="W273" i="8"/>
  <c r="W80" i="8"/>
  <c r="W152" i="8"/>
  <c r="W77" i="8"/>
  <c r="W140" i="8"/>
  <c r="W984" i="8"/>
  <c r="W981" i="8"/>
  <c r="W809" i="8"/>
  <c r="W696" i="8"/>
  <c r="W602" i="8"/>
  <c r="W625" i="8"/>
  <c r="W560" i="8"/>
  <c r="W479" i="8"/>
  <c r="W403" i="8"/>
  <c r="W328" i="8"/>
  <c r="W333" i="8"/>
  <c r="W218" i="8"/>
  <c r="W129" i="8"/>
  <c r="W24" i="8"/>
  <c r="W37" i="8"/>
  <c r="W66" i="8"/>
  <c r="W134" i="8"/>
  <c r="W1003" i="8"/>
  <c r="W968" i="8"/>
  <c r="W819" i="8"/>
  <c r="W692" i="8"/>
  <c r="W590" i="8"/>
  <c r="W593" i="8"/>
  <c r="W499" i="8"/>
  <c r="W463" i="8"/>
  <c r="W395" i="8"/>
  <c r="W324" i="8"/>
  <c r="W244" i="8"/>
  <c r="W214" i="8"/>
  <c r="W125" i="8"/>
  <c r="W967" i="8"/>
  <c r="W927" i="8"/>
  <c r="W779" i="8"/>
  <c r="W709" i="8"/>
  <c r="W671" i="8"/>
  <c r="W498" i="8"/>
  <c r="W641" i="8"/>
  <c r="W507" i="8"/>
  <c r="W373" i="8"/>
  <c r="W367" i="8"/>
  <c r="W275" i="8"/>
  <c r="W155" i="8"/>
  <c r="W97" i="8"/>
  <c r="W102" i="8"/>
  <c r="W118" i="8"/>
  <c r="AM104" i="8"/>
  <c r="AN104" i="8" s="1"/>
  <c r="AM8" i="8"/>
  <c r="AN8" i="8" s="1"/>
  <c r="AM15" i="8"/>
  <c r="AN15" i="8" s="1"/>
  <c r="AA5" i="8"/>
  <c r="AM122" i="8"/>
  <c r="AN122" i="8" s="1"/>
  <c r="L9" i="7"/>
  <c r="Q17" i="3" s="1"/>
  <c r="Z18" i="4"/>
  <c r="L24" i="7"/>
  <c r="Q32" i="3" s="1"/>
  <c r="Z33" i="4"/>
  <c r="Q28" i="7"/>
  <c r="T17" i="4"/>
  <c r="X17" i="4" s="1"/>
  <c r="R77" i="7"/>
  <c r="H77" i="7"/>
  <c r="L16" i="2" s="1"/>
  <c r="Q27" i="7"/>
  <c r="M27" i="7"/>
  <c r="R35" i="3" s="1"/>
  <c r="AD35" i="3" s="1"/>
  <c r="Q22" i="7"/>
  <c r="M22" i="7"/>
  <c r="R30" i="3" s="1"/>
  <c r="AC30" i="3" s="1"/>
  <c r="Y82" i="7"/>
  <c r="L82" i="7" s="1"/>
  <c r="P21" i="2" s="1"/>
  <c r="J82" i="7"/>
  <c r="N21" i="2" s="1"/>
  <c r="Z82" i="7"/>
  <c r="Q33" i="7"/>
  <c r="M33" i="7"/>
  <c r="R41" i="3" s="1"/>
  <c r="AE41" i="3" s="1"/>
  <c r="Z77" i="7"/>
  <c r="Y77" i="7"/>
  <c r="L77" i="7" s="1"/>
  <c r="P16" i="2" s="1"/>
  <c r="J77" i="7"/>
  <c r="N16" i="2" s="1"/>
  <c r="Q30" i="7"/>
  <c r="M30" i="7"/>
  <c r="R38" i="3" s="1"/>
  <c r="AD38" i="3" s="1"/>
  <c r="Q19" i="7"/>
  <c r="M19" i="7"/>
  <c r="R27" i="3" s="1"/>
  <c r="AB27" i="3" s="1"/>
  <c r="R79" i="7"/>
  <c r="H79" i="7"/>
  <c r="L18" i="2" s="1"/>
  <c r="Q20" i="7"/>
  <c r="M20" i="7"/>
  <c r="R28" i="3" s="1"/>
  <c r="AB28" i="3" s="1"/>
  <c r="Q23" i="7"/>
  <c r="M23" i="7"/>
  <c r="R31" i="3" s="1"/>
  <c r="AC31" i="3" s="1"/>
  <c r="Q15" i="7"/>
  <c r="M15" i="7"/>
  <c r="R23" i="3" s="1"/>
  <c r="AA23" i="3" s="1"/>
  <c r="Q35" i="7"/>
  <c r="M35" i="7"/>
  <c r="R43" i="3" s="1"/>
  <c r="AE43" i="3" s="1"/>
  <c r="J80" i="7"/>
  <c r="N19" i="2" s="1"/>
  <c r="Z80" i="7"/>
  <c r="Y80" i="7"/>
  <c r="L80" i="7" s="1"/>
  <c r="P19" i="2" s="1"/>
  <c r="R82" i="7"/>
  <c r="H82" i="7"/>
  <c r="L21" i="2" s="1"/>
  <c r="Q11" i="7"/>
  <c r="M11" i="7"/>
  <c r="R19" i="3" s="1"/>
  <c r="Z19" i="3" s="1"/>
  <c r="AN36" i="7"/>
  <c r="AQ35" i="7"/>
  <c r="AT34" i="7"/>
  <c r="AO33" i="7"/>
  <c r="AT36" i="7"/>
  <c r="AO35" i="7"/>
  <c r="AR34" i="7"/>
  <c r="AM33" i="7"/>
  <c r="AP32" i="7"/>
  <c r="AS31" i="7"/>
  <c r="AN30" i="7"/>
  <c r="AQ29" i="7"/>
  <c r="AT28" i="7"/>
  <c r="AO27" i="7"/>
  <c r="AR26" i="7"/>
  <c r="AR36" i="7"/>
  <c r="AM35" i="7"/>
  <c r="AQ36" i="7"/>
  <c r="AT35" i="7"/>
  <c r="AO34" i="7"/>
  <c r="AR33" i="7"/>
  <c r="AM32" i="7"/>
  <c r="AP31" i="7"/>
  <c r="AS30" i="7"/>
  <c r="AN29" i="7"/>
  <c r="AQ28" i="7"/>
  <c r="AT27" i="7"/>
  <c r="AO26" i="7"/>
  <c r="AR25" i="7"/>
  <c r="AM24" i="7"/>
  <c r="AP23" i="7"/>
  <c r="AS22" i="7"/>
  <c r="AP36" i="7"/>
  <c r="AS35" i="7"/>
  <c r="AN34" i="7"/>
  <c r="AQ33" i="7"/>
  <c r="AT32" i="7"/>
  <c r="AO31" i="7"/>
  <c r="AR30" i="7"/>
  <c r="AM29" i="7"/>
  <c r="AP28" i="7"/>
  <c r="AS27" i="7"/>
  <c r="AN26" i="7"/>
  <c r="AQ25" i="7"/>
  <c r="AT24" i="7"/>
  <c r="AO23" i="7"/>
  <c r="AR22" i="7"/>
  <c r="AO36" i="7"/>
  <c r="AR35" i="7"/>
  <c r="AM34" i="7"/>
  <c r="AP33" i="7"/>
  <c r="AT33" i="7"/>
  <c r="AS36" i="7"/>
  <c r="AS32" i="7"/>
  <c r="AR31" i="7"/>
  <c r="AQ30" i="7"/>
  <c r="AS29" i="7"/>
  <c r="AR28" i="7"/>
  <c r="AP27" i="7"/>
  <c r="AM26" i="7"/>
  <c r="AO25" i="7"/>
  <c r="AS24" i="7"/>
  <c r="AP22" i="7"/>
  <c r="AP21" i="7"/>
  <c r="AS20" i="7"/>
  <c r="AN19" i="7"/>
  <c r="AQ18" i="7"/>
  <c r="AT17" i="7"/>
  <c r="AO16" i="7"/>
  <c r="AR15" i="7"/>
  <c r="AM14" i="7"/>
  <c r="AP13" i="7"/>
  <c r="AR32" i="7"/>
  <c r="AQ31" i="7"/>
  <c r="AP30" i="7"/>
  <c r="AR29" i="7"/>
  <c r="AO28" i="7"/>
  <c r="AN27" i="7"/>
  <c r="AN25" i="7"/>
  <c r="AR24" i="7"/>
  <c r="AO22" i="7"/>
  <c r="AO21" i="7"/>
  <c r="AR20" i="7"/>
  <c r="AM19" i="7"/>
  <c r="AP18" i="7"/>
  <c r="AS17" i="7"/>
  <c r="AN16" i="7"/>
  <c r="AQ15" i="7"/>
  <c r="AP35" i="7"/>
  <c r="AQ32" i="7"/>
  <c r="AN31" i="7"/>
  <c r="AO30" i="7"/>
  <c r="AP29" i="7"/>
  <c r="AN28" i="7"/>
  <c r="AM27" i="7"/>
  <c r="AM25" i="7"/>
  <c r="AQ24" i="7"/>
  <c r="AT23" i="7"/>
  <c r="AN22" i="7"/>
  <c r="AN21" i="7"/>
  <c r="AQ20" i="7"/>
  <c r="AT19" i="7"/>
  <c r="AO18" i="7"/>
  <c r="AR17" i="7"/>
  <c r="AM16" i="7"/>
  <c r="AP15" i="7"/>
  <c r="AS14" i="7"/>
  <c r="AN13" i="7"/>
  <c r="AQ12" i="7"/>
  <c r="AT11" i="7"/>
  <c r="AO10" i="7"/>
  <c r="AM36" i="7"/>
  <c r="AP34" i="7"/>
  <c r="AN33" i="7"/>
  <c r="AM30" i="7"/>
  <c r="AT29" i="7"/>
  <c r="AR27" i="7"/>
  <c r="AS26" i="7"/>
  <c r="AQ23" i="7"/>
  <c r="AQ21" i="7"/>
  <c r="AP20" i="7"/>
  <c r="AQ19" i="7"/>
  <c r="AN18" i="7"/>
  <c r="AN17" i="7"/>
  <c r="AP14" i="7"/>
  <c r="AT13" i="7"/>
  <c r="AS12" i="7"/>
  <c r="AQ11" i="7"/>
  <c r="AP10" i="7"/>
  <c r="AO9" i="7"/>
  <c r="AR8" i="7"/>
  <c r="AN14" i="7"/>
  <c r="AR13" i="7"/>
  <c r="AP12" i="7"/>
  <c r="AO11" i="7"/>
  <c r="AM10" i="7"/>
  <c r="AP8" i="7"/>
  <c r="AO8" i="7"/>
  <c r="AO29" i="7"/>
  <c r="AS28" i="7"/>
  <c r="AQ27" i="7"/>
  <c r="AQ26" i="7"/>
  <c r="AT25" i="7"/>
  <c r="AN23" i="7"/>
  <c r="AM21" i="7"/>
  <c r="AO20" i="7"/>
  <c r="AP19" i="7"/>
  <c r="AM18" i="7"/>
  <c r="AM17" i="7"/>
  <c r="AO14" i="7"/>
  <c r="AS13" i="7"/>
  <c r="AR12" i="7"/>
  <c r="AP11" i="7"/>
  <c r="AN10" i="7"/>
  <c r="AN9" i="7"/>
  <c r="AQ8" i="7"/>
  <c r="AM9" i="7"/>
  <c r="AT9" i="7"/>
  <c r="AM28" i="7"/>
  <c r="AP26" i="7"/>
  <c r="AS25" i="7"/>
  <c r="AM23" i="7"/>
  <c r="AT22" i="7"/>
  <c r="AN20" i="7"/>
  <c r="AO19" i="7"/>
  <c r="AP25" i="7"/>
  <c r="AQ22" i="7"/>
  <c r="AM20" i="7"/>
  <c r="AT16" i="7"/>
  <c r="AT15" i="7"/>
  <c r="AQ13" i="7"/>
  <c r="AO12" i="7"/>
  <c r="AN11" i="7"/>
  <c r="AM22" i="7"/>
  <c r="AS16" i="7"/>
  <c r="AS15" i="7"/>
  <c r="AO13" i="7"/>
  <c r="AN12" i="7"/>
  <c r="AM11" i="7"/>
  <c r="AT10" i="7"/>
  <c r="AS9" i="7"/>
  <c r="AN8" i="7"/>
  <c r="AS23" i="7"/>
  <c r="AS21" i="7"/>
  <c r="AS18" i="7"/>
  <c r="AP17" i="7"/>
  <c r="AR10" i="7"/>
  <c r="AT8" i="7"/>
  <c r="AP24" i="7"/>
  <c r="AT21" i="7"/>
  <c r="AT18" i="7"/>
  <c r="AQ17" i="7"/>
  <c r="AR16" i="7"/>
  <c r="AO15" i="7"/>
  <c r="AT14" i="7"/>
  <c r="AM13" i="7"/>
  <c r="AM12" i="7"/>
  <c r="AS10" i="7"/>
  <c r="AR9" i="7"/>
  <c r="AM8" i="7"/>
  <c r="AO24" i="7"/>
  <c r="AS19" i="7"/>
  <c r="AQ16" i="7"/>
  <c r="AN15" i="7"/>
  <c r="AR14" i="7"/>
  <c r="AQ9" i="7"/>
  <c r="AS34" i="7"/>
  <c r="AO32" i="7"/>
  <c r="AT31" i="7"/>
  <c r="AN35" i="7"/>
  <c r="AQ34" i="7"/>
  <c r="AS33" i="7"/>
  <c r="AN32" i="7"/>
  <c r="AM31" i="7"/>
  <c r="AT30" i="7"/>
  <c r="AT26" i="7"/>
  <c r="AN24" i="7"/>
  <c r="AR23" i="7"/>
  <c r="AR21" i="7"/>
  <c r="AT20" i="7"/>
  <c r="AR19" i="7"/>
  <c r="AR18" i="7"/>
  <c r="AO17" i="7"/>
  <c r="AP9" i="7"/>
  <c r="AQ10" i="7"/>
  <c r="AT12" i="7"/>
  <c r="AS11" i="7"/>
  <c r="AS8" i="7"/>
  <c r="AP16" i="7"/>
  <c r="AR11" i="7"/>
  <c r="AQ14" i="7"/>
  <c r="AM15" i="7"/>
  <c r="Q29" i="7"/>
  <c r="Q14" i="7"/>
  <c r="Q26" i="7"/>
  <c r="M26" i="7"/>
  <c r="R34" i="3" s="1"/>
  <c r="AC34" i="3" s="1"/>
  <c r="Q34" i="7"/>
  <c r="M34" i="7"/>
  <c r="R42" i="3" s="1"/>
  <c r="AE42" i="3" s="1"/>
  <c r="Q31" i="7"/>
  <c r="J78" i="7"/>
  <c r="N17" i="2" s="1"/>
  <c r="Y78" i="7"/>
  <c r="L78" i="7" s="1"/>
  <c r="P17" i="2" s="1"/>
  <c r="Z78" i="7"/>
  <c r="R78" i="7"/>
  <c r="H78" i="7"/>
  <c r="L17" i="2" s="1"/>
  <c r="Q24" i="7"/>
  <c r="M24" i="7"/>
  <c r="R32" i="3" s="1"/>
  <c r="AC32" i="3" s="1"/>
  <c r="R81" i="7"/>
  <c r="H81" i="7"/>
  <c r="L20" i="2" s="1"/>
  <c r="Q25" i="7"/>
  <c r="M25" i="7"/>
  <c r="R33" i="3" s="1"/>
  <c r="AC33" i="3" s="1"/>
  <c r="Q18" i="7"/>
  <c r="Q32" i="7"/>
  <c r="M32" i="7"/>
  <c r="R40" i="3" s="1"/>
  <c r="AD40" i="3" s="1"/>
  <c r="Q13" i="7"/>
  <c r="Z79" i="7"/>
  <c r="Y79" i="7"/>
  <c r="L79" i="7" s="1"/>
  <c r="P18" i="2" s="1"/>
  <c r="J79" i="7"/>
  <c r="N18" i="2" s="1"/>
  <c r="Q9" i="7"/>
  <c r="M9" i="7"/>
  <c r="R17" i="3" s="1"/>
  <c r="Z17" i="3" s="1"/>
  <c r="R80" i="7"/>
  <c r="H80" i="7"/>
  <c r="L19" i="2" s="1"/>
  <c r="Q8" i="7"/>
  <c r="Q21" i="7"/>
  <c r="M8" i="7"/>
  <c r="R16" i="3" s="1"/>
  <c r="Z16" i="3" s="1"/>
  <c r="Q16" i="7"/>
  <c r="Q36" i="7"/>
  <c r="Z81" i="7"/>
  <c r="Y81" i="7"/>
  <c r="L81" i="7" s="1"/>
  <c r="P20" i="2" s="1"/>
  <c r="J81" i="7"/>
  <c r="N20" i="2" s="1"/>
  <c r="Q10" i="7"/>
  <c r="M10" i="7"/>
  <c r="R18" i="3" s="1"/>
  <c r="Z18" i="3" s="1"/>
  <c r="Q17" i="7"/>
  <c r="AA10" i="8" l="1"/>
  <c r="AA90" i="8"/>
  <c r="AB90" i="8" s="1"/>
  <c r="AC90" i="8" s="1"/>
  <c r="AA622" i="8"/>
  <c r="AB622" i="8" s="1"/>
  <c r="AC622" i="8" s="1"/>
  <c r="AA199" i="8"/>
  <c r="AB199" i="8" s="1"/>
  <c r="AC199" i="8" s="1"/>
  <c r="AA39" i="8"/>
  <c r="AB39" i="8" s="1"/>
  <c r="AC39" i="8" s="1"/>
  <c r="AA294" i="8"/>
  <c r="AA639" i="8"/>
  <c r="AB639" i="8" s="1"/>
  <c r="AC639" i="8" s="1"/>
  <c r="AA125" i="8"/>
  <c r="AB125" i="8" s="1"/>
  <c r="AC125" i="8" s="1"/>
  <c r="AA542" i="8"/>
  <c r="AA200" i="8"/>
  <c r="AA931" i="8"/>
  <c r="AA694" i="8"/>
  <c r="AB694" i="8" s="1"/>
  <c r="AC694" i="8" s="1"/>
  <c r="AA302" i="8"/>
  <c r="AB302" i="8" s="1"/>
  <c r="AC302" i="8" s="1"/>
  <c r="AB672" i="8"/>
  <c r="AC672" i="8" s="1"/>
  <c r="AA811" i="8"/>
  <c r="AB811" i="8" s="1"/>
  <c r="AC811" i="8" s="1"/>
  <c r="AA256" i="8"/>
  <c r="AA880" i="8"/>
  <c r="AA244" i="8"/>
  <c r="AA819" i="8"/>
  <c r="AA134" i="8"/>
  <c r="AA245" i="8"/>
  <c r="AB245" i="8" s="1"/>
  <c r="AC245" i="8" s="1"/>
  <c r="AA578" i="8"/>
  <c r="AB578" i="8" s="1"/>
  <c r="AC578" i="8" s="1"/>
  <c r="AA597" i="8"/>
  <c r="AB597" i="8" s="1"/>
  <c r="AC597" i="8" s="1"/>
  <c r="AA894" i="8"/>
  <c r="AB894" i="8" s="1"/>
  <c r="AC894" i="8" s="1"/>
  <c r="AA534" i="8"/>
  <c r="AB29" i="8"/>
  <c r="AC29" i="8" s="1"/>
  <c r="AA357" i="8"/>
  <c r="AB357" i="8" s="1"/>
  <c r="AC357" i="8" s="1"/>
  <c r="AA687" i="8"/>
  <c r="AB687" i="8" s="1"/>
  <c r="AC687" i="8" s="1"/>
  <c r="AA818" i="8"/>
  <c r="AB818" i="8" s="1"/>
  <c r="AC818" i="8" s="1"/>
  <c r="AA234" i="8"/>
  <c r="AB234" i="8" s="1"/>
  <c r="AC234" i="8" s="1"/>
  <c r="AA211" i="8"/>
  <c r="AB211" i="8" s="1"/>
  <c r="AC211" i="8" s="1"/>
  <c r="AA676" i="8"/>
  <c r="AB676" i="8" s="1"/>
  <c r="AC676" i="8" s="1"/>
  <c r="AB152" i="8"/>
  <c r="AC152" i="8" s="1"/>
  <c r="AA700" i="8"/>
  <c r="AB700" i="8" s="1"/>
  <c r="AC700" i="8" s="1"/>
  <c r="AA94" i="8"/>
  <c r="AB94" i="8" s="1"/>
  <c r="AC94" i="8" s="1"/>
  <c r="AA46" i="8"/>
  <c r="AB46" i="8" s="1"/>
  <c r="AC46" i="8" s="1"/>
  <c r="AA51" i="8"/>
  <c r="AB51" i="8" s="1"/>
  <c r="AC51" i="8" s="1"/>
  <c r="AA813" i="8"/>
  <c r="AB813" i="8" s="1"/>
  <c r="AC813" i="8" s="1"/>
  <c r="AA890" i="8"/>
  <c r="AB890" i="8" s="1"/>
  <c r="AC890" i="8" s="1"/>
  <c r="AA538" i="8"/>
  <c r="AB538" i="8" s="1"/>
  <c r="AC538" i="8" s="1"/>
  <c r="AA241" i="8"/>
  <c r="AB241" i="8" s="1"/>
  <c r="AC241" i="8" s="1"/>
  <c r="AA916" i="8"/>
  <c r="AA572" i="8"/>
  <c r="AB572" i="8" s="1"/>
  <c r="AC572" i="8" s="1"/>
  <c r="AA81" i="8"/>
  <c r="AB81" i="8" s="1"/>
  <c r="AC81" i="8" s="1"/>
  <c r="AA730" i="8"/>
  <c r="AB730" i="8" s="1"/>
  <c r="AC730" i="8" s="1"/>
  <c r="AA168" i="8"/>
  <c r="AB168" i="8" s="1"/>
  <c r="AC168" i="8" s="1"/>
  <c r="AA739" i="8"/>
  <c r="AB739" i="8" s="1"/>
  <c r="AC739" i="8" s="1"/>
  <c r="AA221" i="8"/>
  <c r="AA562" i="8"/>
  <c r="AA870" i="8"/>
  <c r="AA210" i="8"/>
  <c r="AB210" i="8" s="1"/>
  <c r="AC210" i="8" s="1"/>
  <c r="AA488" i="8"/>
  <c r="AB488" i="8" s="1"/>
  <c r="AC488" i="8" s="1"/>
  <c r="AA40" i="8"/>
  <c r="AB40" i="8" s="1"/>
  <c r="AC40" i="8" s="1"/>
  <c r="AA966" i="8"/>
  <c r="AB966" i="8" s="1"/>
  <c r="AC966" i="8" s="1"/>
  <c r="AA155" i="8"/>
  <c r="AB155" i="8" s="1"/>
  <c r="AC155" i="8" s="1"/>
  <c r="AA796" i="8"/>
  <c r="AB796" i="8" s="1"/>
  <c r="AC796" i="8" s="1"/>
  <c r="AA555" i="8"/>
  <c r="AB555" i="8" s="1"/>
  <c r="AC555" i="8" s="1"/>
  <c r="AA720" i="8"/>
  <c r="AB720" i="8" s="1"/>
  <c r="AC720" i="8" s="1"/>
  <c r="AA750" i="8"/>
  <c r="AB750" i="8" s="1"/>
  <c r="AC750" i="8" s="1"/>
  <c r="AA996" i="8"/>
  <c r="AB996" i="8" s="1"/>
  <c r="AC996" i="8" s="1"/>
  <c r="AA61" i="8"/>
  <c r="AB61" i="8" s="1"/>
  <c r="AC61" i="8" s="1"/>
  <c r="AA906" i="8"/>
  <c r="AB906" i="8" s="1"/>
  <c r="AC906" i="8" s="1"/>
  <c r="AA48" i="8"/>
  <c r="AB48" i="8" s="1"/>
  <c r="AC48" i="8" s="1"/>
  <c r="AA101" i="8"/>
  <c r="AB101" i="8" s="1"/>
  <c r="AC101" i="8" s="1"/>
  <c r="AA307" i="8"/>
  <c r="AB307" i="8" s="1"/>
  <c r="AC307" i="8" s="1"/>
  <c r="AA131" i="8"/>
  <c r="AB131" i="8" s="1"/>
  <c r="AC131" i="8" s="1"/>
  <c r="AA198" i="8"/>
  <c r="AB198" i="8" s="1"/>
  <c r="AC198" i="8" s="1"/>
  <c r="AA590" i="8"/>
  <c r="AB590" i="8" s="1"/>
  <c r="AC590" i="8" s="1"/>
  <c r="AA803" i="8"/>
  <c r="AB803" i="8" s="1"/>
  <c r="AC803" i="8" s="1"/>
  <c r="AA259" i="8"/>
  <c r="AB259" i="8" s="1"/>
  <c r="AC259" i="8" s="1"/>
  <c r="AA934" i="8"/>
  <c r="AB934" i="8" s="1"/>
  <c r="AC934" i="8" s="1"/>
  <c r="AA332" i="8"/>
  <c r="AB332" i="8" s="1"/>
  <c r="AC332" i="8" s="1"/>
  <c r="AA519" i="8"/>
  <c r="AB519" i="8" s="1"/>
  <c r="AC519" i="8" s="1"/>
  <c r="AA173" i="8"/>
  <c r="AB173" i="8" s="1"/>
  <c r="AC173" i="8" s="1"/>
  <c r="AA453" i="8"/>
  <c r="AB453" i="8" s="1"/>
  <c r="AC453" i="8" s="1"/>
  <c r="AA663" i="8"/>
  <c r="AB663" i="8" s="1"/>
  <c r="AC663" i="8" s="1"/>
  <c r="AA91" i="8"/>
  <c r="AB91" i="8" s="1"/>
  <c r="AC91" i="8" s="1"/>
  <c r="AA343" i="8"/>
  <c r="AB343" i="8" s="1"/>
  <c r="AC343" i="8" s="1"/>
  <c r="AA422" i="8"/>
  <c r="AB422" i="8" s="1"/>
  <c r="AC422" i="8" s="1"/>
  <c r="AA31" i="8"/>
  <c r="AB31" i="8" s="1"/>
  <c r="AC31" i="8" s="1"/>
  <c r="AA949" i="8"/>
  <c r="AB949" i="8" s="1"/>
  <c r="AC949" i="8" s="1"/>
  <c r="AA382" i="8"/>
  <c r="AB382" i="8" s="1"/>
  <c r="AC382" i="8" s="1"/>
  <c r="AA41" i="8"/>
  <c r="AB41" i="8" s="1"/>
  <c r="AC41" i="8" s="1"/>
  <c r="AA389" i="8"/>
  <c r="AB389" i="8" s="1"/>
  <c r="AC389" i="8" s="1"/>
  <c r="AA479" i="8"/>
  <c r="AB479" i="8" s="1"/>
  <c r="AC479" i="8" s="1"/>
  <c r="AA189" i="8"/>
  <c r="AB189" i="8" s="1"/>
  <c r="AC189" i="8" s="1"/>
  <c r="AA178" i="8"/>
  <c r="AB178" i="8" s="1"/>
  <c r="AC178" i="8" s="1"/>
  <c r="AA605" i="8"/>
  <c r="AB605" i="8" s="1"/>
  <c r="AC605" i="8" s="1"/>
  <c r="AA272" i="8"/>
  <c r="AA71" i="8"/>
  <c r="AA392" i="8"/>
  <c r="AB392" i="8" s="1"/>
  <c r="AC392" i="8" s="1"/>
  <c r="AA668" i="8"/>
  <c r="AB668" i="8" s="1"/>
  <c r="AC668" i="8" s="1"/>
  <c r="AA169" i="8"/>
  <c r="AB169" i="8" s="1"/>
  <c r="AC169" i="8" s="1"/>
  <c r="AA67" i="8"/>
  <c r="AB67" i="8" s="1"/>
  <c r="AC67" i="8" s="1"/>
  <c r="AA707" i="8"/>
  <c r="AA351" i="8"/>
  <c r="AB351" i="8" s="1"/>
  <c r="AC351" i="8" s="1"/>
  <c r="AA102" i="8"/>
  <c r="AA473" i="8"/>
  <c r="AA115" i="8"/>
  <c r="AA530" i="8"/>
  <c r="AA910" i="8"/>
  <c r="AB910" i="8" s="1"/>
  <c r="AC910" i="8" s="1"/>
  <c r="AA714" i="8"/>
  <c r="AA937" i="8"/>
  <c r="AB937" i="8" s="1"/>
  <c r="AC937" i="8" s="1"/>
  <c r="AA593" i="8"/>
  <c r="AB593" i="8" s="1"/>
  <c r="AC593" i="8" s="1"/>
  <c r="AA265" i="8"/>
  <c r="AA407" i="8"/>
  <c r="AB407" i="8" s="1"/>
  <c r="AC407" i="8" s="1"/>
  <c r="AA975" i="8"/>
  <c r="AA325" i="8"/>
  <c r="AB325" i="8" s="1"/>
  <c r="AC325" i="8" s="1"/>
  <c r="AB212" i="8"/>
  <c r="AC212" i="8" s="1"/>
  <c r="AA998" i="8"/>
  <c r="AB998" i="8" s="1"/>
  <c r="AC998" i="8" s="1"/>
  <c r="AA756" i="8"/>
  <c r="AB756" i="8" s="1"/>
  <c r="AC756" i="8" s="1"/>
  <c r="AA23" i="8"/>
  <c r="AB23" i="8" s="1"/>
  <c r="AC23" i="8" s="1"/>
  <c r="AA186" i="8"/>
  <c r="AA566" i="8"/>
  <c r="AA342" i="8"/>
  <c r="AB129" i="8"/>
  <c r="AC129" i="8" s="1"/>
  <c r="AA224" i="8"/>
  <c r="AB224" i="8" s="1"/>
  <c r="AC224" i="8" s="1"/>
  <c r="AA882" i="8"/>
  <c r="AA369" i="8"/>
  <c r="AB369" i="8" s="1"/>
  <c r="AC369" i="8" s="1"/>
  <c r="AB557" i="8"/>
  <c r="AC557" i="8" s="1"/>
  <c r="AA288" i="8"/>
  <c r="AB288" i="8" s="1"/>
  <c r="AC288" i="8" s="1"/>
  <c r="AA920" i="8"/>
  <c r="AB920" i="8" s="1"/>
  <c r="AC920" i="8" s="1"/>
  <c r="AA180" i="8"/>
  <c r="AB180" i="8" s="1"/>
  <c r="AC180" i="8" s="1"/>
  <c r="AA595" i="8"/>
  <c r="AB595" i="8" s="1"/>
  <c r="AC595" i="8" s="1"/>
  <c r="AA170" i="8"/>
  <c r="AB170" i="8" s="1"/>
  <c r="AC170" i="8" s="1"/>
  <c r="AA684" i="8"/>
  <c r="AB684" i="8" s="1"/>
  <c r="AC684" i="8" s="1"/>
  <c r="AA673" i="8"/>
  <c r="AB673" i="8" s="1"/>
  <c r="AC673" i="8" s="1"/>
  <c r="AA78" i="8"/>
  <c r="AB78" i="8" s="1"/>
  <c r="AC78" i="8" s="1"/>
  <c r="AA807" i="8"/>
  <c r="AA873" i="8"/>
  <c r="AB873" i="8" s="1"/>
  <c r="AC873" i="8" s="1"/>
  <c r="AA621" i="8"/>
  <c r="AA336" i="8"/>
  <c r="AA396" i="8"/>
  <c r="AB396" i="8" s="1"/>
  <c r="AC396" i="8" s="1"/>
  <c r="AA447" i="8"/>
  <c r="AB447" i="8" s="1"/>
  <c r="AC447" i="8" s="1"/>
  <c r="AA858" i="8"/>
  <c r="AB858" i="8" s="1"/>
  <c r="AC858" i="8" s="1"/>
  <c r="AA175" i="8"/>
  <c r="AB175" i="8" s="1"/>
  <c r="AC175" i="8" s="1"/>
  <c r="AA705" i="8"/>
  <c r="AB705" i="8" s="1"/>
  <c r="AC705" i="8" s="1"/>
  <c r="AA260" i="8"/>
  <c r="AA526" i="8"/>
  <c r="AA956" i="8"/>
  <c r="AB956" i="8" s="1"/>
  <c r="AC956" i="8" s="1"/>
  <c r="AA583" i="8"/>
  <c r="AB583" i="8" s="1"/>
  <c r="AC583" i="8" s="1"/>
  <c r="AA749" i="8"/>
  <c r="AA532" i="8"/>
  <c r="AB532" i="8" s="1"/>
  <c r="AC532" i="8" s="1"/>
  <c r="AA485" i="8"/>
  <c r="AB485" i="8" s="1"/>
  <c r="AC485" i="8" s="1"/>
  <c r="AA580" i="8"/>
  <c r="AA771" i="8"/>
  <c r="AB771" i="8" s="1"/>
  <c r="AC771" i="8" s="1"/>
  <c r="AA331" i="8"/>
  <c r="AB331" i="8" s="1"/>
  <c r="AC331" i="8" s="1"/>
  <c r="AA438" i="8"/>
  <c r="AB438" i="8" s="1"/>
  <c r="AC438" i="8" s="1"/>
  <c r="AA825" i="8"/>
  <c r="AB825" i="8" s="1"/>
  <c r="AC825" i="8" s="1"/>
  <c r="AA117" i="8"/>
  <c r="AB117" i="8" s="1"/>
  <c r="AC117" i="8" s="1"/>
  <c r="AA112" i="8"/>
  <c r="AB112" i="8" s="1"/>
  <c r="AC112" i="8" s="1"/>
  <c r="AA250" i="8"/>
  <c r="AB250" i="8" s="1"/>
  <c r="AC250" i="8" s="1"/>
  <c r="AA677" i="8"/>
  <c r="AB677" i="8" s="1"/>
  <c r="AC677" i="8" s="1"/>
  <c r="AA712" i="8"/>
  <c r="AA809" i="8"/>
  <c r="AB809" i="8" s="1"/>
  <c r="AC809" i="8" s="1"/>
  <c r="AA65" i="8"/>
  <c r="AA875" i="8"/>
  <c r="AB875" i="8" s="1"/>
  <c r="AC875" i="8" s="1"/>
  <c r="AA32" i="8"/>
  <c r="AB32" i="8" s="1"/>
  <c r="AC32" i="8" s="1"/>
  <c r="AA962" i="8"/>
  <c r="AB962" i="8" s="1"/>
  <c r="AC962" i="8" s="1"/>
  <c r="AA773" i="8"/>
  <c r="AB773" i="8" s="1"/>
  <c r="AC773" i="8" s="1"/>
  <c r="AA405" i="8"/>
  <c r="AA816" i="8"/>
  <c r="AA724" i="8"/>
  <c r="AB724" i="8" s="1"/>
  <c r="AC724" i="8" s="1"/>
  <c r="AA808" i="8"/>
  <c r="AA715" i="8"/>
  <c r="AB715" i="8" s="1"/>
  <c r="AC715" i="8" s="1"/>
  <c r="AA153" i="8"/>
  <c r="AA969" i="8"/>
  <c r="AA834" i="8"/>
  <c r="AB834" i="8" s="1"/>
  <c r="AC834" i="8" s="1"/>
  <c r="AB339" i="8"/>
  <c r="AC339" i="8" s="1"/>
  <c r="AA848" i="8"/>
  <c r="AB848" i="8" s="1"/>
  <c r="AC848" i="8" s="1"/>
  <c r="AA277" i="8"/>
  <c r="AA399" i="8"/>
  <c r="AB399" i="8" s="1"/>
  <c r="AC399" i="8" s="1"/>
  <c r="AA665" i="8"/>
  <c r="AB665" i="8" s="1"/>
  <c r="AC665" i="8" s="1"/>
  <c r="AA770" i="8"/>
  <c r="AB770" i="8" s="1"/>
  <c r="AC770" i="8" s="1"/>
  <c r="AA645" i="8"/>
  <c r="AB645" i="8" s="1"/>
  <c r="AC645" i="8" s="1"/>
  <c r="AA38" i="8"/>
  <c r="AB38" i="8" s="1"/>
  <c r="AC38" i="8" s="1"/>
  <c r="AA806" i="8"/>
  <c r="AA701" i="8"/>
  <c r="AB701" i="8" s="1"/>
  <c r="AC701" i="8" s="1"/>
  <c r="AA594" i="8"/>
  <c r="AB594" i="8" s="1"/>
  <c r="AC594" i="8" s="1"/>
  <c r="AA878" i="8"/>
  <c r="AB878" i="8" s="1"/>
  <c r="AC878" i="8" s="1"/>
  <c r="AA582" i="8"/>
  <c r="AB582" i="8" s="1"/>
  <c r="AC582" i="8" s="1"/>
  <c r="AA984" i="8"/>
  <c r="AB984" i="8" s="1"/>
  <c r="AC984" i="8" s="1"/>
  <c r="AA450" i="8"/>
  <c r="AB450" i="8" s="1"/>
  <c r="AC450" i="8" s="1"/>
  <c r="AA759" i="8"/>
  <c r="AB759" i="8" s="1"/>
  <c r="AC759" i="8" s="1"/>
  <c r="AA435" i="8"/>
  <c r="AA274" i="8"/>
  <c r="AB274" i="8" s="1"/>
  <c r="AC274" i="8" s="1"/>
  <c r="AA459" i="8"/>
  <c r="AA784" i="8"/>
  <c r="AB784" i="8" s="1"/>
  <c r="AC784" i="8" s="1"/>
  <c r="AA107" i="8"/>
  <c r="AB107" i="8" s="1"/>
  <c r="AC107" i="8" s="1"/>
  <c r="AB76" i="8"/>
  <c r="AC76" i="8" s="1"/>
  <c r="AA973" i="8"/>
  <c r="AB973" i="8" s="1"/>
  <c r="AC973" i="8" s="1"/>
  <c r="AA961" i="8"/>
  <c r="AB961" i="8" s="1"/>
  <c r="AC961" i="8" s="1"/>
  <c r="AA569" i="8"/>
  <c r="AB569" i="8" s="1"/>
  <c r="AC569" i="8" s="1"/>
  <c r="AA239" i="8"/>
  <c r="AB239" i="8" s="1"/>
  <c r="AC239" i="8" s="1"/>
  <c r="AA667" i="8"/>
  <c r="AB667" i="8" s="1"/>
  <c r="AC667" i="8" s="1"/>
  <c r="AA733" i="8"/>
  <c r="AB733" i="8" s="1"/>
  <c r="AC733" i="8" s="1"/>
  <c r="AA821" i="8"/>
  <c r="AB821" i="8" s="1"/>
  <c r="AC821" i="8" s="1"/>
  <c r="AA270" i="8"/>
  <c r="AB270" i="8" s="1"/>
  <c r="AC270" i="8" s="1"/>
  <c r="AA356" i="8"/>
  <c r="AB356" i="8" s="1"/>
  <c r="AC356" i="8" s="1"/>
  <c r="AA412" i="8"/>
  <c r="AB412" i="8" s="1"/>
  <c r="AC412" i="8" s="1"/>
  <c r="AA960" i="8"/>
  <c r="AB960" i="8" s="1"/>
  <c r="AC960" i="8" s="1"/>
  <c r="AA73" i="8"/>
  <c r="AB73" i="8" s="1"/>
  <c r="AC73" i="8" s="1"/>
  <c r="AA334" i="8"/>
  <c r="AB334" i="8" s="1"/>
  <c r="AC334" i="8" s="1"/>
  <c r="AA475" i="8"/>
  <c r="AB475" i="8" s="1"/>
  <c r="AC475" i="8" s="1"/>
  <c r="AA767" i="8"/>
  <c r="AB767" i="8" s="1"/>
  <c r="AC767" i="8" s="1"/>
  <c r="AA319" i="8"/>
  <c r="AB319" i="8" s="1"/>
  <c r="AC319" i="8" s="1"/>
  <c r="AA19" i="8"/>
  <c r="AB19" i="8" s="1"/>
  <c r="AC19" i="8" s="1"/>
  <c r="AA11" i="8"/>
  <c r="AB11" i="8" s="1"/>
  <c r="AY9" i="8" s="1"/>
  <c r="J23" i="5" s="1"/>
  <c r="AA492" i="8"/>
  <c r="AB492" i="8" s="1"/>
  <c r="AC492" i="8" s="1"/>
  <c r="AB10" i="8"/>
  <c r="AB71" i="8"/>
  <c r="AC71" i="8" s="1"/>
  <c r="AB65" i="8"/>
  <c r="AC65" i="8" s="1"/>
  <c r="AA59" i="8"/>
  <c r="AB59" i="8" s="1"/>
  <c r="AC59" i="8" s="1"/>
  <c r="AA242" i="8"/>
  <c r="AB242" i="8" s="1"/>
  <c r="AC242" i="8" s="1"/>
  <c r="AA500" i="8"/>
  <c r="AB500" i="8" s="1"/>
  <c r="AC500" i="8" s="1"/>
  <c r="AA62" i="8"/>
  <c r="AB62" i="8" s="1"/>
  <c r="AC62" i="8" s="1"/>
  <c r="AA448" i="8"/>
  <c r="AB448" i="8" s="1"/>
  <c r="AC448" i="8" s="1"/>
  <c r="AA217" i="8"/>
  <c r="AB217" i="8" s="1"/>
  <c r="AC217" i="8" s="1"/>
  <c r="AA541" i="8"/>
  <c r="AB541" i="8" s="1"/>
  <c r="AC541" i="8" s="1"/>
  <c r="AA441" i="8"/>
  <c r="AB441" i="8" s="1"/>
  <c r="AC441" i="8" s="1"/>
  <c r="AA900" i="8"/>
  <c r="AB900" i="8" s="1"/>
  <c r="AC900" i="8" s="1"/>
  <c r="AA367" i="8"/>
  <c r="AB367" i="8" s="1"/>
  <c r="AC367" i="8" s="1"/>
  <c r="AA786" i="8"/>
  <c r="AB786" i="8" s="1"/>
  <c r="AC786" i="8" s="1"/>
  <c r="AA306" i="8"/>
  <c r="AB306" i="8" s="1"/>
  <c r="AC306" i="8" s="1"/>
  <c r="AA508" i="8"/>
  <c r="AB508" i="8" s="1"/>
  <c r="AC508" i="8" s="1"/>
  <c r="AA942" i="8"/>
  <c r="AB942" i="8" s="1"/>
  <c r="AC942" i="8" s="1"/>
  <c r="AA384" i="8"/>
  <c r="AB384" i="8" s="1"/>
  <c r="AC384" i="8" s="1"/>
  <c r="AA799" i="8"/>
  <c r="AB799" i="8" s="1"/>
  <c r="AC799" i="8" s="1"/>
  <c r="AA105" i="8"/>
  <c r="AB105" i="8" s="1"/>
  <c r="AC105" i="8" s="1"/>
  <c r="AA335" i="8"/>
  <c r="AB335" i="8" s="1"/>
  <c r="AC335" i="8" s="1"/>
  <c r="AA766" i="8"/>
  <c r="AB766" i="8" s="1"/>
  <c r="AC766" i="8" s="1"/>
  <c r="AA964" i="8"/>
  <c r="AB964" i="8" s="1"/>
  <c r="AC964" i="8" s="1"/>
  <c r="AA271" i="8"/>
  <c r="AB271" i="8" s="1"/>
  <c r="AC271" i="8" s="1"/>
  <c r="AA486" i="8"/>
  <c r="AB486" i="8" s="1"/>
  <c r="AC486" i="8" s="1"/>
  <c r="AA703" i="8"/>
  <c r="AB703" i="8" s="1"/>
  <c r="AC703" i="8" s="1"/>
  <c r="AA891" i="8"/>
  <c r="AB891" i="8" s="1"/>
  <c r="AC891" i="8" s="1"/>
  <c r="AA141" i="8"/>
  <c r="AB141" i="8" s="1"/>
  <c r="AC141" i="8" s="1"/>
  <c r="AA551" i="8"/>
  <c r="AB551" i="8" s="1"/>
  <c r="AC551" i="8" s="1"/>
  <c r="AA831" i="8"/>
  <c r="AB831" i="8" s="1"/>
  <c r="AC831" i="8" s="1"/>
  <c r="AA1006" i="8"/>
  <c r="AB1006" i="8" s="1"/>
  <c r="AC1006" i="8" s="1"/>
  <c r="AA240" i="8"/>
  <c r="AB240" i="8" s="1"/>
  <c r="AC240" i="8" s="1"/>
  <c r="AA610" i="8"/>
  <c r="AB610" i="8" s="1"/>
  <c r="AC610" i="8" s="1"/>
  <c r="AA585" i="8"/>
  <c r="AB585" i="8" s="1"/>
  <c r="AC585" i="8" s="1"/>
  <c r="AA883" i="8"/>
  <c r="AB883" i="8" s="1"/>
  <c r="AC883" i="8" s="1"/>
  <c r="AA64" i="8"/>
  <c r="AB64" i="8" s="1"/>
  <c r="AC64" i="8" s="1"/>
  <c r="AA266" i="8"/>
  <c r="AB266" i="8" s="1"/>
  <c r="AC266" i="8" s="1"/>
  <c r="AA522" i="8"/>
  <c r="AB522" i="8" s="1"/>
  <c r="AC522" i="8" s="1"/>
  <c r="AA747" i="8"/>
  <c r="AB747" i="8" s="1"/>
  <c r="AC747" i="8" s="1"/>
  <c r="AA897" i="8"/>
  <c r="AB897" i="8" s="1"/>
  <c r="AC897" i="8" s="1"/>
  <c r="AA136" i="8"/>
  <c r="AB136" i="8" s="1"/>
  <c r="AC136" i="8" s="1"/>
  <c r="AA275" i="8"/>
  <c r="AB275" i="8" s="1"/>
  <c r="AC275" i="8" s="1"/>
  <c r="AA430" i="8"/>
  <c r="AB430" i="8" s="1"/>
  <c r="AC430" i="8" s="1"/>
  <c r="AA618" i="8"/>
  <c r="AB618" i="8" s="1"/>
  <c r="AC618" i="8" s="1"/>
  <c r="AA691" i="8"/>
  <c r="AB691" i="8" s="1"/>
  <c r="AC691" i="8" s="1"/>
  <c r="AA867" i="8"/>
  <c r="AB867" i="8" s="1"/>
  <c r="AC867" i="8" s="1"/>
  <c r="AA108" i="8"/>
  <c r="AB108" i="8" s="1"/>
  <c r="AC108" i="8" s="1"/>
  <c r="AA233" i="8"/>
  <c r="AB233" i="8" s="1"/>
  <c r="AC233" i="8" s="1"/>
  <c r="AA254" i="8"/>
  <c r="AB254" i="8" s="1"/>
  <c r="AC254" i="8" s="1"/>
  <c r="AA490" i="8"/>
  <c r="AB490" i="8" s="1"/>
  <c r="AC490" i="8" s="1"/>
  <c r="AA498" i="8"/>
  <c r="AB498" i="8" s="1"/>
  <c r="AC498" i="8" s="1"/>
  <c r="AA626" i="8"/>
  <c r="AB626" i="8" s="1"/>
  <c r="AC626" i="8" s="1"/>
  <c r="AA762" i="8"/>
  <c r="AB762" i="8" s="1"/>
  <c r="AC762" i="8" s="1"/>
  <c r="AA871" i="8"/>
  <c r="AB871" i="8" s="1"/>
  <c r="AC871" i="8" s="1"/>
  <c r="AA980" i="8"/>
  <c r="AB980" i="8" s="1"/>
  <c r="AC980" i="8" s="1"/>
  <c r="AA58" i="8"/>
  <c r="AB58" i="8" s="1"/>
  <c r="AC58" i="8" s="1"/>
  <c r="AA166" i="8"/>
  <c r="AB166" i="8" s="1"/>
  <c r="AC166" i="8" s="1"/>
  <c r="AA370" i="8"/>
  <c r="AB370" i="8" s="1"/>
  <c r="AC370" i="8" s="1"/>
  <c r="AA600" i="8"/>
  <c r="AB600" i="8" s="1"/>
  <c r="AC600" i="8" s="1"/>
  <c r="AA509" i="8"/>
  <c r="AB509" i="8" s="1"/>
  <c r="AC509" i="8" s="1"/>
  <c r="AA780" i="8"/>
  <c r="AB780" i="8" s="1"/>
  <c r="AC780" i="8" s="1"/>
  <c r="AA688" i="8"/>
  <c r="AB688" i="8" s="1"/>
  <c r="AC688" i="8" s="1"/>
  <c r="AA895" i="8"/>
  <c r="AB895" i="8" s="1"/>
  <c r="AC895" i="8" s="1"/>
  <c r="AA976" i="8"/>
  <c r="AB976" i="8" s="1"/>
  <c r="AC976" i="8" s="1"/>
  <c r="AA133" i="8"/>
  <c r="AB133" i="8" s="1"/>
  <c r="AC133" i="8" s="1"/>
  <c r="AA283" i="8"/>
  <c r="AB283" i="8" s="1"/>
  <c r="AC283" i="8" s="1"/>
  <c r="AA323" i="8"/>
  <c r="AB323" i="8" s="1"/>
  <c r="AC323" i="8" s="1"/>
  <c r="AA661" i="8"/>
  <c r="AB661" i="8" s="1"/>
  <c r="AC661" i="8" s="1"/>
  <c r="AA487" i="8"/>
  <c r="AB487" i="8" s="1"/>
  <c r="AC487" i="8" s="1"/>
  <c r="AA623" i="8"/>
  <c r="AB623" i="8" s="1"/>
  <c r="AC623" i="8" s="1"/>
  <c r="AA719" i="8"/>
  <c r="AB719" i="8" s="1"/>
  <c r="AC719" i="8" s="1"/>
  <c r="AA860" i="8"/>
  <c r="AB860" i="8" s="1"/>
  <c r="AC860" i="8" s="1"/>
  <c r="AA977" i="8"/>
  <c r="AB977" i="8" s="1"/>
  <c r="AC977" i="8" s="1"/>
  <c r="AA116" i="8"/>
  <c r="AB116" i="8" s="1"/>
  <c r="AC116" i="8" s="1"/>
  <c r="AA150" i="8"/>
  <c r="AB150" i="8" s="1"/>
  <c r="AC150" i="8" s="1"/>
  <c r="AA318" i="8"/>
  <c r="AB318" i="8" s="1"/>
  <c r="AC318" i="8" s="1"/>
  <c r="AA362" i="8"/>
  <c r="AB362" i="8" s="1"/>
  <c r="AC362" i="8" s="1"/>
  <c r="AA352" i="8"/>
  <c r="AB352" i="8" s="1"/>
  <c r="AC352" i="8" s="1"/>
  <c r="AA411" i="8"/>
  <c r="AB411" i="8" s="1"/>
  <c r="AC411" i="8" s="1"/>
  <c r="AA436" i="8"/>
  <c r="AB436" i="8" s="1"/>
  <c r="AC436" i="8" s="1"/>
  <c r="AA704" i="8"/>
  <c r="AB704" i="8" s="1"/>
  <c r="AC704" i="8" s="1"/>
  <c r="AA561" i="8"/>
  <c r="AB561" i="8" s="1"/>
  <c r="AC561" i="8" s="1"/>
  <c r="AA769" i="8"/>
  <c r="AB769" i="8" s="1"/>
  <c r="AC769" i="8" s="1"/>
  <c r="AA885" i="8"/>
  <c r="AB885" i="8" s="1"/>
  <c r="AC885" i="8" s="1"/>
  <c r="AA970" i="8"/>
  <c r="AB970" i="8" s="1"/>
  <c r="AC970" i="8" s="1"/>
  <c r="AA263" i="8"/>
  <c r="AB263" i="8" s="1"/>
  <c r="AC263" i="8" s="1"/>
  <c r="AA387" i="8"/>
  <c r="AB387" i="8" s="1"/>
  <c r="AC387" i="8" s="1"/>
  <c r="AA359" i="8"/>
  <c r="AB359" i="8" s="1"/>
  <c r="AC359" i="8" s="1"/>
  <c r="AA540" i="8"/>
  <c r="AB540" i="8" s="1"/>
  <c r="AC540" i="8" s="1"/>
  <c r="AA528" i="8"/>
  <c r="AB528" i="8" s="1"/>
  <c r="AC528" i="8" s="1"/>
  <c r="AA658" i="8"/>
  <c r="AB658" i="8" s="1"/>
  <c r="AC658" i="8" s="1"/>
  <c r="AA617" i="8"/>
  <c r="AB617" i="8" s="1"/>
  <c r="AC617" i="8" s="1"/>
  <c r="AA791" i="8"/>
  <c r="AB791" i="8" s="1"/>
  <c r="AC791" i="8" s="1"/>
  <c r="AA815" i="8"/>
  <c r="AB815" i="8" s="1"/>
  <c r="AC815" i="8" s="1"/>
  <c r="AA888" i="8"/>
  <c r="AB888" i="8" s="1"/>
  <c r="AC888" i="8" s="1"/>
  <c r="AA993" i="8"/>
  <c r="AB993" i="8" s="1"/>
  <c r="AC993" i="8" s="1"/>
  <c r="AA203" i="8"/>
  <c r="AB203" i="8" s="1"/>
  <c r="AC203" i="8" s="1"/>
  <c r="AA191" i="8"/>
  <c r="AB191" i="8" s="1"/>
  <c r="AC191" i="8" s="1"/>
  <c r="AA298" i="8"/>
  <c r="AB298" i="8" s="1"/>
  <c r="AC298" i="8" s="1"/>
  <c r="AA361" i="8"/>
  <c r="AB361" i="8" s="1"/>
  <c r="AC361" i="8" s="1"/>
  <c r="AA454" i="8"/>
  <c r="AB454" i="8" s="1"/>
  <c r="AC454" i="8" s="1"/>
  <c r="AA449" i="8"/>
  <c r="AB449" i="8" s="1"/>
  <c r="AC449" i="8" s="1"/>
  <c r="AA535" i="8"/>
  <c r="AB535" i="8" s="1"/>
  <c r="AC535" i="8" s="1"/>
  <c r="AA660" i="8"/>
  <c r="AB660" i="8" s="1"/>
  <c r="AC660" i="8" s="1"/>
  <c r="AA752" i="8"/>
  <c r="AB752" i="8" s="1"/>
  <c r="AC752" i="8" s="1"/>
  <c r="AA794" i="8"/>
  <c r="AB794" i="8" s="1"/>
  <c r="AC794" i="8" s="1"/>
  <c r="AA881" i="8"/>
  <c r="AB881" i="8" s="1"/>
  <c r="AC881" i="8" s="1"/>
  <c r="AA928" i="8"/>
  <c r="AB928" i="8" s="1"/>
  <c r="AC928" i="8" s="1"/>
  <c r="AA33" i="8"/>
  <c r="AB33" i="8" s="1"/>
  <c r="AC33" i="8" s="1"/>
  <c r="AA30" i="8"/>
  <c r="AB30" i="8" s="1"/>
  <c r="AC30" i="8" s="1"/>
  <c r="AA18" i="8"/>
  <c r="AB18" i="8" s="1"/>
  <c r="AC18" i="8" s="1"/>
  <c r="AA70" i="8"/>
  <c r="AA83" i="8"/>
  <c r="AB83" i="8" s="1"/>
  <c r="AC83" i="8" s="1"/>
  <c r="AB630" i="8"/>
  <c r="AC630" i="8" s="1"/>
  <c r="AB955" i="8"/>
  <c r="AC955" i="8" s="1"/>
  <c r="AA521" i="8"/>
  <c r="AB521" i="8" s="1"/>
  <c r="AC521" i="8" s="1"/>
  <c r="AB200" i="8"/>
  <c r="AC200" i="8" s="1"/>
  <c r="AB707" i="8"/>
  <c r="AC707" i="8" s="1"/>
  <c r="AB102" i="8"/>
  <c r="AC102" i="8" s="1"/>
  <c r="AB473" i="8"/>
  <c r="AC473" i="8" s="1"/>
  <c r="AB916" i="8"/>
  <c r="AC916" i="8" s="1"/>
  <c r="AB243" i="8"/>
  <c r="AC243" i="8" s="1"/>
  <c r="AB808" i="8"/>
  <c r="AC808" i="8" s="1"/>
  <c r="AA82" i="8"/>
  <c r="AB82" i="8" s="1"/>
  <c r="AC82" i="8" s="1"/>
  <c r="AA446" i="8"/>
  <c r="AB446" i="8" s="1"/>
  <c r="AC446" i="8" s="1"/>
  <c r="AA439" i="8"/>
  <c r="AB439" i="8" s="1"/>
  <c r="AC439" i="8" s="1"/>
  <c r="AA421" i="8"/>
  <c r="AB421" i="8" s="1"/>
  <c r="AC421" i="8" s="1"/>
  <c r="AB692" i="8"/>
  <c r="AC692" i="8" s="1"/>
  <c r="AB969" i="8"/>
  <c r="AC969" i="8" s="1"/>
  <c r="AB256" i="8"/>
  <c r="AC256" i="8" s="1"/>
  <c r="AB651" i="8"/>
  <c r="AC651" i="8" s="1"/>
  <c r="AB975" i="8"/>
  <c r="AC975" i="8" s="1"/>
  <c r="AA472" i="8"/>
  <c r="AB472" i="8" s="1"/>
  <c r="AC472" i="8" s="1"/>
  <c r="AA1004" i="8"/>
  <c r="AB1004" i="8" s="1"/>
  <c r="AC1004" i="8" s="1"/>
  <c r="AB221" i="8"/>
  <c r="AC221" i="8" s="1"/>
  <c r="AA312" i="8"/>
  <c r="AB312" i="8" s="1"/>
  <c r="AC312" i="8" s="1"/>
  <c r="AB499" i="8"/>
  <c r="AC499" i="8" s="1"/>
  <c r="AB238" i="8"/>
  <c r="AC238" i="8" s="1"/>
  <c r="AA255" i="8"/>
  <c r="AB255" i="8" s="1"/>
  <c r="AC255" i="8" s="1"/>
  <c r="AA466" i="8"/>
  <c r="AB466" i="8" s="1"/>
  <c r="AC466" i="8" s="1"/>
  <c r="AA506" i="8"/>
  <c r="AB506" i="8" s="1"/>
  <c r="AC506" i="8" s="1"/>
  <c r="AA905" i="8"/>
  <c r="AB905" i="8" s="1"/>
  <c r="AC905" i="8" s="1"/>
  <c r="AB901" i="8"/>
  <c r="AC901" i="8" s="1"/>
  <c r="AB26" i="8"/>
  <c r="AC26" i="8" s="1"/>
  <c r="AB9" i="8"/>
  <c r="AB468" i="8"/>
  <c r="AC468" i="8" s="1"/>
  <c r="AB708" i="8"/>
  <c r="AC708" i="8" s="1"/>
  <c r="AB654" i="8"/>
  <c r="AC654" i="8" s="1"/>
  <c r="AA66" i="8"/>
  <c r="AA855" i="8"/>
  <c r="AB855" i="8" s="1"/>
  <c r="AC855" i="8" s="1"/>
  <c r="AA202" i="8"/>
  <c r="AB202" i="8" s="1"/>
  <c r="AC202" i="8" s="1"/>
  <c r="AA884" i="8"/>
  <c r="AB884" i="8" s="1"/>
  <c r="AC884" i="8" s="1"/>
  <c r="AA262" i="8"/>
  <c r="AB262" i="8" s="1"/>
  <c r="AC262" i="8" s="1"/>
  <c r="AA785" i="8"/>
  <c r="AB785" i="8" s="1"/>
  <c r="AC785" i="8" s="1"/>
  <c r="AA222" i="8"/>
  <c r="AB222" i="8" s="1"/>
  <c r="AC222" i="8" s="1"/>
  <c r="AA666" i="8"/>
  <c r="AB666" i="8" s="1"/>
  <c r="AC666" i="8" s="1"/>
  <c r="AA110" i="8"/>
  <c r="AB110" i="8" s="1"/>
  <c r="AC110" i="8" s="1"/>
  <c r="AA477" i="8"/>
  <c r="AB477" i="8" s="1"/>
  <c r="AC477" i="8" s="1"/>
  <c r="AA951" i="8"/>
  <c r="AB951" i="8" s="1"/>
  <c r="AC951" i="8" s="1"/>
  <c r="AA231" i="8"/>
  <c r="AB231" i="8" s="1"/>
  <c r="AC231" i="8" s="1"/>
  <c r="AA659" i="8"/>
  <c r="AB659" i="8" s="1"/>
  <c r="AC659" i="8" s="1"/>
  <c r="AA165" i="8"/>
  <c r="AB165" i="8" s="1"/>
  <c r="AC165" i="8" s="1"/>
  <c r="AA728" i="8"/>
  <c r="AB728" i="8" s="1"/>
  <c r="AC728" i="8" s="1"/>
  <c r="AA8" i="8"/>
  <c r="AA740" i="8"/>
  <c r="AB740" i="8" s="1"/>
  <c r="AC740" i="8" s="1"/>
  <c r="AA935" i="8"/>
  <c r="AB935" i="8" s="1"/>
  <c r="AC935" i="8" s="1"/>
  <c r="AA496" i="8"/>
  <c r="AB496" i="8" s="1"/>
  <c r="AC496" i="8" s="1"/>
  <c r="AA636" i="8"/>
  <c r="AB636" i="8" s="1"/>
  <c r="AC636" i="8" s="1"/>
  <c r="AA836" i="8"/>
  <c r="AB836" i="8" s="1"/>
  <c r="AC836" i="8" s="1"/>
  <c r="AA126" i="8"/>
  <c r="AB126" i="8" s="1"/>
  <c r="AC126" i="8" s="1"/>
  <c r="AA337" i="8"/>
  <c r="AB337" i="8" s="1"/>
  <c r="AC337" i="8" s="1"/>
  <c r="AA489" i="8"/>
  <c r="AB489" i="8" s="1"/>
  <c r="AC489" i="8" s="1"/>
  <c r="AA918" i="8"/>
  <c r="AB918" i="8" s="1"/>
  <c r="AC918" i="8" s="1"/>
  <c r="AA289" i="8"/>
  <c r="AB289" i="8" s="1"/>
  <c r="AC289" i="8" s="1"/>
  <c r="AA698" i="8"/>
  <c r="AB698" i="8" s="1"/>
  <c r="AC698" i="8" s="1"/>
  <c r="AA686" i="8"/>
  <c r="AB686" i="8" s="1"/>
  <c r="AC686" i="8" s="1"/>
  <c r="AA195" i="8"/>
  <c r="AB195" i="8" s="1"/>
  <c r="AC195" i="8" s="1"/>
  <c r="AA329" i="8"/>
  <c r="AB329" i="8" s="1"/>
  <c r="AC329" i="8" s="1"/>
  <c r="AA424" i="8"/>
  <c r="AB424" i="8" s="1"/>
  <c r="AC424" i="8" s="1"/>
  <c r="AA775" i="8"/>
  <c r="AB775" i="8" s="1"/>
  <c r="AC775" i="8" s="1"/>
  <c r="AA912" i="8"/>
  <c r="AB912" i="8" s="1"/>
  <c r="AC912" i="8" s="1"/>
  <c r="AA338" i="8"/>
  <c r="AB338" i="8" s="1"/>
  <c r="AC338" i="8" s="1"/>
  <c r="AA638" i="8"/>
  <c r="AB638" i="8" s="1"/>
  <c r="AC638" i="8" s="1"/>
  <c r="AA587" i="8"/>
  <c r="AB587" i="8" s="1"/>
  <c r="AC587" i="8" s="1"/>
  <c r="AA959" i="8"/>
  <c r="AB959" i="8" s="1"/>
  <c r="AC959" i="8" s="1"/>
  <c r="AA95" i="8"/>
  <c r="AB95" i="8" s="1"/>
  <c r="AC95" i="8" s="1"/>
  <c r="AA656" i="8"/>
  <c r="AB656" i="8" s="1"/>
  <c r="AC656" i="8" s="1"/>
  <c r="AA792" i="8"/>
  <c r="AB792" i="8" s="1"/>
  <c r="AC792" i="8" s="1"/>
  <c r="AA940" i="8"/>
  <c r="AB940" i="8" s="1"/>
  <c r="AC940" i="8" s="1"/>
  <c r="AA187" i="8"/>
  <c r="AB187" i="8" s="1"/>
  <c r="AC187" i="8" s="1"/>
  <c r="AA326" i="8"/>
  <c r="AB326" i="8" s="1"/>
  <c r="AC326" i="8" s="1"/>
  <c r="AA349" i="8"/>
  <c r="AB349" i="8" s="1"/>
  <c r="AC349" i="8" s="1"/>
  <c r="AA434" i="8"/>
  <c r="AB434" i="8" s="1"/>
  <c r="AC434" i="8" s="1"/>
  <c r="AA465" i="8"/>
  <c r="AB465" i="8" s="1"/>
  <c r="AC465" i="8" s="1"/>
  <c r="AA624" i="8"/>
  <c r="AB624" i="8" s="1"/>
  <c r="AC624" i="8" s="1"/>
  <c r="AA641" i="8"/>
  <c r="AB641" i="8" s="1"/>
  <c r="AC641" i="8" s="1"/>
  <c r="AA823" i="8"/>
  <c r="AB823" i="8" s="1"/>
  <c r="AC823" i="8" s="1"/>
  <c r="AA869" i="8"/>
  <c r="AB869" i="8" s="1"/>
  <c r="AC869" i="8" s="1"/>
  <c r="AA982" i="8"/>
  <c r="AB982" i="8" s="1"/>
  <c r="AC982" i="8" s="1"/>
  <c r="AA97" i="8"/>
  <c r="AB97" i="8" s="1"/>
  <c r="AC97" i="8" s="1"/>
  <c r="AA378" i="8"/>
  <c r="AB378" i="8" s="1"/>
  <c r="AC378" i="8" s="1"/>
  <c r="AA320" i="8"/>
  <c r="AB320" i="8" s="1"/>
  <c r="AC320" i="8" s="1"/>
  <c r="AA451" i="8"/>
  <c r="AB451" i="8" s="1"/>
  <c r="AC451" i="8" s="1"/>
  <c r="AA440" i="8"/>
  <c r="AB440" i="8" s="1"/>
  <c r="AC440" i="8" s="1"/>
  <c r="AA693" i="8"/>
  <c r="AB693" i="8" s="1"/>
  <c r="AC693" i="8" s="1"/>
  <c r="AA822" i="8"/>
  <c r="AB822" i="8" s="1"/>
  <c r="AC822" i="8" s="1"/>
  <c r="AA104" i="8"/>
  <c r="AB104" i="8" s="1"/>
  <c r="AC104" i="8" s="1"/>
  <c r="AA230" i="8"/>
  <c r="AB230" i="8" s="1"/>
  <c r="AC230" i="8" s="1"/>
  <c r="AA204" i="8"/>
  <c r="AB204" i="8" s="1"/>
  <c r="AC204" i="8" s="1"/>
  <c r="AA395" i="8"/>
  <c r="AB395" i="8" s="1"/>
  <c r="AC395" i="8" s="1"/>
  <c r="AA493" i="8"/>
  <c r="AB493" i="8" s="1"/>
  <c r="AC493" i="8" s="1"/>
  <c r="AA616" i="8"/>
  <c r="AB616" i="8" s="1"/>
  <c r="AC616" i="8" s="1"/>
  <c r="AA754" i="8"/>
  <c r="AB754" i="8" s="1"/>
  <c r="AC754" i="8" s="1"/>
  <c r="AA852" i="8"/>
  <c r="AB852" i="8" s="1"/>
  <c r="AC852" i="8" s="1"/>
  <c r="AA988" i="8"/>
  <c r="AB988" i="8" s="1"/>
  <c r="AC988" i="8" s="1"/>
  <c r="AA177" i="8"/>
  <c r="AB177" i="8" s="1"/>
  <c r="AC177" i="8" s="1"/>
  <c r="AA225" i="8"/>
  <c r="AB225" i="8" s="1"/>
  <c r="AC225" i="8" s="1"/>
  <c r="AA279" i="8"/>
  <c r="AB279" i="8" s="1"/>
  <c r="AC279" i="8" s="1"/>
  <c r="AA292" i="8"/>
  <c r="AB292" i="8" s="1"/>
  <c r="AC292" i="8" s="1"/>
  <c r="AA379" i="8"/>
  <c r="AB379" i="8" s="1"/>
  <c r="AC379" i="8" s="1"/>
  <c r="AA482" i="8"/>
  <c r="AB482" i="8" s="1"/>
  <c r="AC482" i="8" s="1"/>
  <c r="AA483" i="8"/>
  <c r="AB483" i="8" s="1"/>
  <c r="AC483" i="8" s="1"/>
  <c r="AA737" i="8"/>
  <c r="AB737" i="8" s="1"/>
  <c r="AC737" i="8" s="1"/>
  <c r="AA633" i="8"/>
  <c r="AB633" i="8" s="1"/>
  <c r="AC633" i="8" s="1"/>
  <c r="AA839" i="8"/>
  <c r="AB839" i="8" s="1"/>
  <c r="AC839" i="8" s="1"/>
  <c r="AA930" i="8"/>
  <c r="AB930" i="8" s="1"/>
  <c r="AC930" i="8" s="1"/>
  <c r="AA290" i="8"/>
  <c r="AB290" i="8" s="1"/>
  <c r="AC290" i="8" s="1"/>
  <c r="AA340" i="8"/>
  <c r="AB340" i="8" s="1"/>
  <c r="AC340" i="8" s="1"/>
  <c r="AA501" i="8"/>
  <c r="AB501" i="8" s="1"/>
  <c r="AC501" i="8" s="1"/>
  <c r="AA413" i="8"/>
  <c r="AB413" i="8" s="1"/>
  <c r="AC413" i="8" s="1"/>
  <c r="AA539" i="8"/>
  <c r="AB539" i="8" s="1"/>
  <c r="AC539" i="8" s="1"/>
  <c r="AA579" i="8"/>
  <c r="AB579" i="8" s="1"/>
  <c r="AC579" i="8" s="1"/>
  <c r="AA716" i="8"/>
  <c r="AB716" i="8" s="1"/>
  <c r="AC716" i="8" s="1"/>
  <c r="AA801" i="8"/>
  <c r="AB801" i="8" s="1"/>
  <c r="AC801" i="8" s="1"/>
  <c r="AA827" i="8"/>
  <c r="AB827" i="8" s="1"/>
  <c r="AC827" i="8" s="1"/>
  <c r="AA919" i="8"/>
  <c r="AB919" i="8" s="1"/>
  <c r="AC919" i="8" s="1"/>
  <c r="AA989" i="8"/>
  <c r="AB989" i="8" s="1"/>
  <c r="AC989" i="8" s="1"/>
  <c r="AA285" i="8"/>
  <c r="AB285" i="8" s="1"/>
  <c r="AC285" i="8" s="1"/>
  <c r="AA281" i="8"/>
  <c r="AB281" i="8" s="1"/>
  <c r="AC281" i="8" s="1"/>
  <c r="AA287" i="8"/>
  <c r="AB287" i="8" s="1"/>
  <c r="AC287" i="8" s="1"/>
  <c r="AA333" i="8"/>
  <c r="AB333" i="8" s="1"/>
  <c r="AC333" i="8" s="1"/>
  <c r="AA360" i="8"/>
  <c r="AB360" i="8" s="1"/>
  <c r="AC360" i="8" s="1"/>
  <c r="AA606" i="8"/>
  <c r="AB606" i="8" s="1"/>
  <c r="AC606" i="8" s="1"/>
  <c r="AA596" i="8"/>
  <c r="AB596" i="8" s="1"/>
  <c r="AC596" i="8" s="1"/>
  <c r="AA554" i="8"/>
  <c r="AB554" i="8" s="1"/>
  <c r="AC554" i="8" s="1"/>
  <c r="AA603" i="8"/>
  <c r="AB603" i="8" s="1"/>
  <c r="AC603" i="8" s="1"/>
  <c r="AA758" i="8"/>
  <c r="AB758" i="8" s="1"/>
  <c r="AC758" i="8" s="1"/>
  <c r="AA828" i="8"/>
  <c r="AB828" i="8" s="1"/>
  <c r="AC828" i="8" s="1"/>
  <c r="AA954" i="8"/>
  <c r="AB954" i="8" s="1"/>
  <c r="AC954" i="8" s="1"/>
  <c r="AA53" i="8"/>
  <c r="AA21" i="8"/>
  <c r="AB21" i="8" s="1"/>
  <c r="AC21" i="8" s="1"/>
  <c r="AA57" i="8"/>
  <c r="AA44" i="8"/>
  <c r="AB44" i="8" s="1"/>
  <c r="AC44" i="8" s="1"/>
  <c r="AA63" i="8"/>
  <c r="AB63" i="8" s="1"/>
  <c r="AC63" i="8" s="1"/>
  <c r="AA614" i="8"/>
  <c r="AB614" i="8" s="1"/>
  <c r="AC614" i="8" s="1"/>
  <c r="AB294" i="8"/>
  <c r="AC294" i="8" s="1"/>
  <c r="AB272" i="8"/>
  <c r="AC272" i="8" s="1"/>
  <c r="AB251" i="8"/>
  <c r="AC251" i="8" s="1"/>
  <c r="AB542" i="8"/>
  <c r="AC542" i="8" s="1"/>
  <c r="AA829" i="8"/>
  <c r="AB829" i="8" s="1"/>
  <c r="AC829" i="8" s="1"/>
  <c r="AB516" i="8"/>
  <c r="AC516" i="8" s="1"/>
  <c r="AB405" i="8"/>
  <c r="AC405" i="8" s="1"/>
  <c r="AB931" i="8"/>
  <c r="AC931" i="8" s="1"/>
  <c r="AB816" i="8"/>
  <c r="AC816" i="8" s="1"/>
  <c r="AB115" i="8"/>
  <c r="AC115" i="8" s="1"/>
  <c r="AB530" i="8"/>
  <c r="AC530" i="8" s="1"/>
  <c r="AA188" i="8"/>
  <c r="AB188" i="8" s="1"/>
  <c r="AC188" i="8" s="1"/>
  <c r="AB714" i="8"/>
  <c r="AC714" i="8" s="1"/>
  <c r="AB153" i="8"/>
  <c r="AC153" i="8" s="1"/>
  <c r="AB913" i="8"/>
  <c r="AC913" i="8" s="1"/>
  <c r="AB265" i="8"/>
  <c r="AC265" i="8" s="1"/>
  <c r="AA358" i="8"/>
  <c r="AB358" i="8" s="1"/>
  <c r="AC358" i="8" s="1"/>
  <c r="AA414" i="8"/>
  <c r="AB414" i="8" s="1"/>
  <c r="AC414" i="8" s="1"/>
  <c r="AB644" i="8"/>
  <c r="AC644" i="8" s="1"/>
  <c r="AB880" i="8"/>
  <c r="AC880" i="8" s="1"/>
  <c r="AA161" i="8"/>
  <c r="AB161" i="8" s="1"/>
  <c r="AC161" i="8" s="1"/>
  <c r="AB244" i="8"/>
  <c r="AC244" i="8" s="1"/>
  <c r="AA497" i="8"/>
  <c r="AB497" i="8" s="1"/>
  <c r="AC497" i="8" s="1"/>
  <c r="AB531" i="8"/>
  <c r="AC531" i="8" s="1"/>
  <c r="AB649" i="8"/>
  <c r="AC649" i="8" s="1"/>
  <c r="AB819" i="8"/>
  <c r="AC819" i="8" s="1"/>
  <c r="AB134" i="8"/>
  <c r="AC134" i="8" s="1"/>
  <c r="AB612" i="8"/>
  <c r="AC612" i="8" s="1"/>
  <c r="AB277" i="8"/>
  <c r="AC277" i="8" s="1"/>
  <c r="AB562" i="8"/>
  <c r="AC562" i="8" s="1"/>
  <c r="AA709" i="8"/>
  <c r="AB709" i="8" s="1"/>
  <c r="AC709" i="8" s="1"/>
  <c r="AB870" i="8"/>
  <c r="AC870" i="8" s="1"/>
  <c r="AA938" i="8"/>
  <c r="AB938" i="8" s="1"/>
  <c r="AC938" i="8" s="1"/>
  <c r="AB534" i="8"/>
  <c r="AC534" i="8" s="1"/>
  <c r="AA837" i="8"/>
  <c r="AB837" i="8" s="1"/>
  <c r="AC837" i="8" s="1"/>
  <c r="AA948" i="8"/>
  <c r="AB948" i="8" s="1"/>
  <c r="AC948" i="8" s="1"/>
  <c r="AA49" i="8"/>
  <c r="AB12" i="8"/>
  <c r="AB390" i="8"/>
  <c r="AC390" i="8" s="1"/>
  <c r="AB548" i="8"/>
  <c r="AC548" i="8" s="1"/>
  <c r="AB889" i="8"/>
  <c r="AC889" i="8" s="1"/>
  <c r="AA385" i="8"/>
  <c r="AB385" i="8" s="1"/>
  <c r="AC385" i="8" s="1"/>
  <c r="AA20" i="8"/>
  <c r="AB20" i="8" s="1"/>
  <c r="AC20" i="8" s="1"/>
  <c r="AA443" i="8"/>
  <c r="AB443" i="8" s="1"/>
  <c r="AC443" i="8" s="1"/>
  <c r="AA172" i="8"/>
  <c r="AB172" i="8" s="1"/>
  <c r="AC172" i="8" s="1"/>
  <c r="AA444" i="8"/>
  <c r="AB444" i="8" s="1"/>
  <c r="AC444" i="8" s="1"/>
  <c r="AA69" i="8"/>
  <c r="AA324" i="8"/>
  <c r="AB324" i="8" s="1"/>
  <c r="AC324" i="8" s="1"/>
  <c r="AA743" i="8"/>
  <c r="AB743" i="8" s="1"/>
  <c r="AC743" i="8" s="1"/>
  <c r="AA293" i="8"/>
  <c r="AB293" i="8" s="1"/>
  <c r="AC293" i="8" s="1"/>
  <c r="AA643" i="8"/>
  <c r="AB643" i="8" s="1"/>
  <c r="AC643" i="8" s="1"/>
  <c r="AA515" i="8"/>
  <c r="AB515" i="8" s="1"/>
  <c r="AC515" i="8" s="1"/>
  <c r="AA945" i="8"/>
  <c r="AB945" i="8" s="1"/>
  <c r="AC945" i="8" s="1"/>
  <c r="AA746" i="8"/>
  <c r="AB746" i="8" s="1"/>
  <c r="AC746" i="8" s="1"/>
  <c r="AA310" i="8"/>
  <c r="AB310" i="8" s="1"/>
  <c r="AC310" i="8" s="1"/>
  <c r="AA553" i="8"/>
  <c r="AB553" i="8" s="1"/>
  <c r="AC553" i="8" s="1"/>
  <c r="AA147" i="8"/>
  <c r="AB147" i="8" s="1"/>
  <c r="AC147" i="8" s="1"/>
  <c r="AA682" i="8"/>
  <c r="AB682" i="8" s="1"/>
  <c r="AC682" i="8" s="1"/>
  <c r="AA952" i="8"/>
  <c r="AB952" i="8" s="1"/>
  <c r="AC952" i="8" s="1"/>
  <c r="AA248" i="8"/>
  <c r="AA462" i="8"/>
  <c r="AB462" i="8" s="1"/>
  <c r="AC462" i="8" s="1"/>
  <c r="AA607" i="8"/>
  <c r="AB607" i="8" s="1"/>
  <c r="AC607" i="8" s="1"/>
  <c r="AA841" i="8"/>
  <c r="AB841" i="8" s="1"/>
  <c r="AC841" i="8" s="1"/>
  <c r="AA171" i="8"/>
  <c r="AB171" i="8" s="1"/>
  <c r="AC171" i="8" s="1"/>
  <c r="AA308" i="8"/>
  <c r="AB308" i="8" s="1"/>
  <c r="AC308" i="8" s="1"/>
  <c r="AA484" i="8"/>
  <c r="AB484" i="8" s="1"/>
  <c r="AC484" i="8" s="1"/>
  <c r="AA757" i="8"/>
  <c r="AB757" i="8" s="1"/>
  <c r="AC757" i="8" s="1"/>
  <c r="AA925" i="8"/>
  <c r="AB925" i="8" s="1"/>
  <c r="AC925" i="8" s="1"/>
  <c r="AA181" i="8"/>
  <c r="AB181" i="8" s="1"/>
  <c r="AC181" i="8" s="1"/>
  <c r="AA400" i="8"/>
  <c r="AB400" i="8" s="1"/>
  <c r="AC400" i="8" s="1"/>
  <c r="AA685" i="8"/>
  <c r="AB685" i="8" s="1"/>
  <c r="AC685" i="8" s="1"/>
  <c r="AA824" i="8"/>
  <c r="AB824" i="8" s="1"/>
  <c r="AC824" i="8" s="1"/>
  <c r="AA93" i="8"/>
  <c r="AB93" i="8" s="1"/>
  <c r="AC93" i="8" s="1"/>
  <c r="AA366" i="8"/>
  <c r="AB366" i="8" s="1"/>
  <c r="AC366" i="8" s="1"/>
  <c r="AA507" i="8"/>
  <c r="AB507" i="8" s="1"/>
  <c r="AC507" i="8" s="1"/>
  <c r="AA753" i="8"/>
  <c r="AB753" i="8" s="1"/>
  <c r="AC753" i="8" s="1"/>
  <c r="AA1002" i="8"/>
  <c r="AB1002" i="8" s="1"/>
  <c r="AC1002" i="8" s="1"/>
  <c r="AA160" i="8"/>
  <c r="AB160" i="8" s="1"/>
  <c r="AC160" i="8" s="1"/>
  <c r="AA353" i="8"/>
  <c r="AB353" i="8" s="1"/>
  <c r="AC353" i="8" s="1"/>
  <c r="AA457" i="8"/>
  <c r="AB457" i="8" s="1"/>
  <c r="AC457" i="8" s="1"/>
  <c r="AA702" i="8"/>
  <c r="AB702" i="8" s="1"/>
  <c r="AC702" i="8" s="1"/>
  <c r="AA774" i="8"/>
  <c r="AB774" i="8" s="1"/>
  <c r="AC774" i="8" s="1"/>
  <c r="AA1001" i="8"/>
  <c r="AB1001" i="8" s="1"/>
  <c r="AC1001" i="8" s="1"/>
  <c r="AA305" i="8"/>
  <c r="AB305" i="8" s="1"/>
  <c r="AC305" i="8" s="1"/>
  <c r="AA550" i="8"/>
  <c r="AB550" i="8" s="1"/>
  <c r="AC550" i="8" s="1"/>
  <c r="AA670" i="8"/>
  <c r="AB670" i="8" s="1"/>
  <c r="AC670" i="8" s="1"/>
  <c r="AA820" i="8"/>
  <c r="AB820" i="8" s="1"/>
  <c r="AC820" i="8" s="1"/>
  <c r="AA971" i="8"/>
  <c r="AB971" i="8" s="1"/>
  <c r="AC971" i="8" s="1"/>
  <c r="AA68" i="8"/>
  <c r="AA321" i="8"/>
  <c r="AB321" i="8" s="1"/>
  <c r="AC321" i="8" s="1"/>
  <c r="AA502" i="8"/>
  <c r="AB502" i="8" s="1"/>
  <c r="AC502" i="8" s="1"/>
  <c r="AA480" i="8"/>
  <c r="AB480" i="8" s="1"/>
  <c r="AC480" i="8" s="1"/>
  <c r="AA721" i="8"/>
  <c r="AB721" i="8" s="1"/>
  <c r="AC721" i="8" s="1"/>
  <c r="AA886" i="8"/>
  <c r="AB886" i="8" s="1"/>
  <c r="AC886" i="8" s="1"/>
  <c r="AA1005" i="8"/>
  <c r="AB1005" i="8" s="1"/>
  <c r="AC1005" i="8" s="1"/>
  <c r="AA121" i="8"/>
  <c r="AB121" i="8" s="1"/>
  <c r="AC121" i="8" s="1"/>
  <c r="AA442" i="8"/>
  <c r="AB442" i="8" s="1"/>
  <c r="AC442" i="8" s="1"/>
  <c r="AA398" i="8"/>
  <c r="AB398" i="8" s="1"/>
  <c r="AC398" i="8" s="1"/>
  <c r="AA520" i="8"/>
  <c r="AB520" i="8" s="1"/>
  <c r="AC520" i="8" s="1"/>
  <c r="AA599" i="8"/>
  <c r="AB599" i="8" s="1"/>
  <c r="AC599" i="8" s="1"/>
  <c r="AA738" i="8"/>
  <c r="AB738" i="8" s="1"/>
  <c r="AC738" i="8" s="1"/>
  <c r="AA859" i="8"/>
  <c r="AB859" i="8" s="1"/>
  <c r="AC859" i="8" s="1"/>
  <c r="AA130" i="8"/>
  <c r="AB130" i="8" s="1"/>
  <c r="AC130" i="8" s="1"/>
  <c r="AA148" i="8"/>
  <c r="AB148" i="8" s="1"/>
  <c r="AC148" i="8" s="1"/>
  <c r="AA418" i="8"/>
  <c r="AB418" i="8" s="1"/>
  <c r="AC418" i="8" s="1"/>
  <c r="AA380" i="8"/>
  <c r="AB380" i="8" s="1"/>
  <c r="AC380" i="8" s="1"/>
  <c r="AA409" i="8"/>
  <c r="AB409" i="8" s="1"/>
  <c r="AC409" i="8" s="1"/>
  <c r="AA674" i="8"/>
  <c r="AB674" i="8" s="1"/>
  <c r="AC674" i="8" s="1"/>
  <c r="AA589" i="8"/>
  <c r="AB589" i="8" s="1"/>
  <c r="AC589" i="8" s="1"/>
  <c r="AA800" i="8"/>
  <c r="AB800" i="8" s="1"/>
  <c r="AC800" i="8" s="1"/>
  <c r="AA908" i="8"/>
  <c r="AB908" i="8" s="1"/>
  <c r="AC908" i="8" s="1"/>
  <c r="AA968" i="8"/>
  <c r="AB968" i="8" s="1"/>
  <c r="AC968" i="8" s="1"/>
  <c r="AA162" i="8"/>
  <c r="AB162" i="8" s="1"/>
  <c r="AC162" i="8" s="1"/>
  <c r="AA228" i="8"/>
  <c r="AB228" i="8" s="1"/>
  <c r="AC228" i="8" s="1"/>
  <c r="AA394" i="8"/>
  <c r="AB394" i="8" s="1"/>
  <c r="AC394" i="8" s="1"/>
  <c r="AA397" i="8"/>
  <c r="AB397" i="8" s="1"/>
  <c r="AC397" i="8" s="1"/>
  <c r="AA713" i="8"/>
  <c r="AB713" i="8" s="1"/>
  <c r="AC713" i="8" s="1"/>
  <c r="AA695" i="8"/>
  <c r="AB695" i="8" s="1"/>
  <c r="AC695" i="8" s="1"/>
  <c r="AA776" i="8"/>
  <c r="AB776" i="8" s="1"/>
  <c r="AC776" i="8" s="1"/>
  <c r="AA862" i="8"/>
  <c r="AB862" i="8" s="1"/>
  <c r="AC862" i="8" s="1"/>
  <c r="AA958" i="8"/>
  <c r="AB958" i="8" s="1"/>
  <c r="AC958" i="8" s="1"/>
  <c r="AA992" i="8"/>
  <c r="AB992" i="8" s="1"/>
  <c r="AC992" i="8" s="1"/>
  <c r="AA75" i="8"/>
  <c r="AB75" i="8" s="1"/>
  <c r="AC75" i="8" s="1"/>
  <c r="AA196" i="8"/>
  <c r="AB196" i="8" s="1"/>
  <c r="AC196" i="8" s="1"/>
  <c r="AA311" i="8"/>
  <c r="AB311" i="8" s="1"/>
  <c r="AC311" i="8" s="1"/>
  <c r="AA404" i="8"/>
  <c r="AB404" i="8" s="1"/>
  <c r="AC404" i="8" s="1"/>
  <c r="AA584" i="8"/>
  <c r="AB584" i="8" s="1"/>
  <c r="AC584" i="8" s="1"/>
  <c r="AA615" i="8"/>
  <c r="AB615" i="8" s="1"/>
  <c r="AC615" i="8" s="1"/>
  <c r="AA795" i="8"/>
  <c r="AB795" i="8" s="1"/>
  <c r="AC795" i="8" s="1"/>
  <c r="AA832" i="8"/>
  <c r="AB832" i="8" s="1"/>
  <c r="AC832" i="8" s="1"/>
  <c r="AA939" i="8"/>
  <c r="AB939" i="8" s="1"/>
  <c r="AC939" i="8" s="1"/>
  <c r="AA77" i="8"/>
  <c r="AB77" i="8" s="1"/>
  <c r="AC77" i="8" s="1"/>
  <c r="AA157" i="8"/>
  <c r="AB157" i="8" s="1"/>
  <c r="AC157" i="8" s="1"/>
  <c r="AA232" i="8"/>
  <c r="AB232" i="8" s="1"/>
  <c r="AC232" i="8" s="1"/>
  <c r="AA296" i="8"/>
  <c r="AB296" i="8" s="1"/>
  <c r="AC296" i="8" s="1"/>
  <c r="AA664" i="8"/>
  <c r="AB664" i="8" s="1"/>
  <c r="AC664" i="8" s="1"/>
  <c r="AA642" i="8"/>
  <c r="AB642" i="8" s="1"/>
  <c r="AC642" i="8" s="1"/>
  <c r="AA635" i="8"/>
  <c r="AB635" i="8" s="1"/>
  <c r="AC635" i="8" s="1"/>
  <c r="AA647" i="8"/>
  <c r="AB647" i="8" s="1"/>
  <c r="AC647" i="8" s="1"/>
  <c r="AA781" i="8"/>
  <c r="AB781" i="8" s="1"/>
  <c r="AC781" i="8" s="1"/>
  <c r="AA844" i="8"/>
  <c r="AB844" i="8" s="1"/>
  <c r="AC844" i="8" s="1"/>
  <c r="AA902" i="8"/>
  <c r="AB902" i="8" s="1"/>
  <c r="AC902" i="8" s="1"/>
  <c r="AA978" i="8"/>
  <c r="AB978" i="8" s="1"/>
  <c r="AC978" i="8" s="1"/>
  <c r="AA25" i="8"/>
  <c r="AB25" i="8" s="1"/>
  <c r="AC25" i="8" s="1"/>
  <c r="AA50" i="8"/>
  <c r="AA36" i="8"/>
  <c r="AB36" i="8" s="1"/>
  <c r="AC36" i="8" s="1"/>
  <c r="AA80" i="8"/>
  <c r="AB80" i="8" s="1"/>
  <c r="AC80" i="8" s="1"/>
  <c r="AA28" i="8"/>
  <c r="AB28" i="8" s="1"/>
  <c r="AC28" i="8" s="1"/>
  <c r="AB55" i="8"/>
  <c r="AC55" i="8" s="1"/>
  <c r="AA604" i="8"/>
  <c r="AB604" i="8" s="1"/>
  <c r="AC604" i="8" s="1"/>
  <c r="AB186" i="8"/>
  <c r="AC186" i="8" s="1"/>
  <c r="AA591" i="8"/>
  <c r="AB591" i="8" s="1"/>
  <c r="AC591" i="8" s="1"/>
  <c r="AA718" i="8"/>
  <c r="AB718" i="8" s="1"/>
  <c r="AC718" i="8" s="1"/>
  <c r="AA745" i="8"/>
  <c r="AB745" i="8" s="1"/>
  <c r="AC745" i="8" s="1"/>
  <c r="AA56" i="8"/>
  <c r="AA368" i="8"/>
  <c r="AB368" i="8" s="1"/>
  <c r="AC368" i="8" s="1"/>
  <c r="AA763" i="8"/>
  <c r="AB763" i="8" s="1"/>
  <c r="AC763" i="8" s="1"/>
  <c r="AA278" i="8"/>
  <c r="AB278" i="8" s="1"/>
  <c r="AC278" i="8" s="1"/>
  <c r="AA699" i="8"/>
  <c r="AB699" i="8" s="1"/>
  <c r="AC699" i="8" s="1"/>
  <c r="AA249" i="8"/>
  <c r="AB249" i="8" s="1"/>
  <c r="AC249" i="8" s="1"/>
  <c r="AB566" i="8"/>
  <c r="AC566" i="8" s="1"/>
  <c r="AA35" i="8"/>
  <c r="AB35" i="8" s="1"/>
  <c r="AC35" i="8" s="1"/>
  <c r="AA455" i="8"/>
  <c r="AB455" i="8" s="1"/>
  <c r="AC455" i="8" s="1"/>
  <c r="AB806" i="8"/>
  <c r="AC806" i="8" s="1"/>
  <c r="AB342" i="8"/>
  <c r="AC342" i="8" s="1"/>
  <c r="AA990" i="8"/>
  <c r="AB990" i="8" s="1"/>
  <c r="AC990" i="8" s="1"/>
  <c r="AA267" i="8"/>
  <c r="AB267" i="8" s="1"/>
  <c r="AC267" i="8" s="1"/>
  <c r="AA512" i="8"/>
  <c r="AB512" i="8" s="1"/>
  <c r="AC512" i="8" s="1"/>
  <c r="AB690" i="8"/>
  <c r="AC690" i="8" s="1"/>
  <c r="AA877" i="8"/>
  <c r="AB877" i="8" s="1"/>
  <c r="AC877" i="8" s="1"/>
  <c r="AA119" i="8"/>
  <c r="AB119" i="8" s="1"/>
  <c r="AC119" i="8" s="1"/>
  <c r="AA391" i="8"/>
  <c r="AB391" i="8" s="1"/>
  <c r="AC391" i="8" s="1"/>
  <c r="AA576" i="8"/>
  <c r="AB576" i="8" s="1"/>
  <c r="AC576" i="8" s="1"/>
  <c r="AA987" i="8"/>
  <c r="AB987" i="8" s="1"/>
  <c r="AC987" i="8" s="1"/>
  <c r="AA556" i="8"/>
  <c r="AB556" i="8" s="1"/>
  <c r="AC556" i="8" s="1"/>
  <c r="AA573" i="8"/>
  <c r="AB573" i="8" s="1"/>
  <c r="AC573" i="8" s="1"/>
  <c r="AB882" i="8"/>
  <c r="AC882" i="8" s="1"/>
  <c r="AA145" i="8"/>
  <c r="AB145" i="8" s="1"/>
  <c r="AC145" i="8" s="1"/>
  <c r="AA788" i="8"/>
  <c r="AB788" i="8" s="1"/>
  <c r="AC788" i="8" s="1"/>
  <c r="AA206" i="8"/>
  <c r="AA598" i="8"/>
  <c r="AB598" i="8" s="1"/>
  <c r="AC598" i="8" s="1"/>
  <c r="AA812" i="8"/>
  <c r="AB812" i="8" s="1"/>
  <c r="AC812" i="8" s="1"/>
  <c r="AA991" i="8"/>
  <c r="AB991" i="8" s="1"/>
  <c r="AC991" i="8" s="1"/>
  <c r="AA214" i="8"/>
  <c r="AB214" i="8" s="1"/>
  <c r="AC214" i="8" s="1"/>
  <c r="AA316" i="8"/>
  <c r="AB316" i="8" s="1"/>
  <c r="AC316" i="8" s="1"/>
  <c r="AA425" i="8"/>
  <c r="AB425" i="8" s="1"/>
  <c r="AC425" i="8" s="1"/>
  <c r="AA619" i="8"/>
  <c r="AB619" i="8" s="1"/>
  <c r="AC619" i="8" s="1"/>
  <c r="AA941" i="8"/>
  <c r="AB941" i="8" s="1"/>
  <c r="AC941" i="8" s="1"/>
  <c r="AA87" i="8"/>
  <c r="AB87" i="8" s="1"/>
  <c r="AC87" i="8" s="1"/>
  <c r="AA304" i="8"/>
  <c r="AB304" i="8" s="1"/>
  <c r="AC304" i="8" s="1"/>
  <c r="AB435" i="8"/>
  <c r="AC435" i="8" s="1"/>
  <c r="AA420" i="8"/>
  <c r="AB420" i="8" s="1"/>
  <c r="AC420" i="8" s="1"/>
  <c r="AA650" i="8"/>
  <c r="AB650" i="8" s="1"/>
  <c r="AC650" i="8" s="1"/>
  <c r="AA675" i="8"/>
  <c r="AB675" i="8" s="1"/>
  <c r="AC675" i="8" s="1"/>
  <c r="AA802" i="8"/>
  <c r="AB802" i="8" s="1"/>
  <c r="AC802" i="8" s="1"/>
  <c r="AA911" i="8"/>
  <c r="AB911" i="8" s="1"/>
  <c r="AC911" i="8" s="1"/>
  <c r="AA54" i="8"/>
  <c r="AA226" i="8"/>
  <c r="AB226" i="8" s="1"/>
  <c r="AC226" i="8" s="1"/>
  <c r="AA220" i="8"/>
  <c r="AB220" i="8" s="1"/>
  <c r="AC220" i="8" s="1"/>
  <c r="AA419" i="8"/>
  <c r="AB419" i="8" s="1"/>
  <c r="AC419" i="8" s="1"/>
  <c r="AA423" i="8"/>
  <c r="AB423" i="8" s="1"/>
  <c r="AC423" i="8" s="1"/>
  <c r="AA511" i="8"/>
  <c r="AB511" i="8" s="1"/>
  <c r="AC511" i="8" s="1"/>
  <c r="AA646" i="8"/>
  <c r="AB646" i="8" s="1"/>
  <c r="AC646" i="8" s="1"/>
  <c r="AA856" i="8"/>
  <c r="AB856" i="8" s="1"/>
  <c r="AC856" i="8" s="1"/>
  <c r="AA892" i="8"/>
  <c r="AB892" i="8" s="1"/>
  <c r="AC892" i="8" s="1"/>
  <c r="AA179" i="8"/>
  <c r="AB179" i="8" s="1"/>
  <c r="AC179" i="8" s="1"/>
  <c r="AA269" i="8"/>
  <c r="AB269" i="8" s="1"/>
  <c r="AC269" i="8" s="1"/>
  <c r="AA291" i="8"/>
  <c r="AB291" i="8" s="1"/>
  <c r="AC291" i="8" s="1"/>
  <c r="AA383" i="8"/>
  <c r="AB383" i="8" s="1"/>
  <c r="AC383" i="8" s="1"/>
  <c r="AA461" i="8"/>
  <c r="AB461" i="8" s="1"/>
  <c r="AC461" i="8" s="1"/>
  <c r="AA592" i="8"/>
  <c r="AB592" i="8" s="1"/>
  <c r="AC592" i="8" s="1"/>
  <c r="AA637" i="8"/>
  <c r="AB637" i="8" s="1"/>
  <c r="AC637" i="8" s="1"/>
  <c r="AA797" i="8"/>
  <c r="AB797" i="8" s="1"/>
  <c r="AC797" i="8" s="1"/>
  <c r="AA853" i="8"/>
  <c r="AB853" i="8" s="1"/>
  <c r="AC853" i="8" s="1"/>
  <c r="AA974" i="8"/>
  <c r="AB974" i="8" s="1"/>
  <c r="AC974" i="8" s="1"/>
  <c r="AA218" i="8"/>
  <c r="AB218" i="8" s="1"/>
  <c r="AC218" i="8" s="1"/>
  <c r="AA156" i="8"/>
  <c r="AB156" i="8" s="1"/>
  <c r="AC156" i="8" s="1"/>
  <c r="AA374" i="8"/>
  <c r="AB374" i="8" s="1"/>
  <c r="AC374" i="8" s="1"/>
  <c r="AA406" i="8"/>
  <c r="AB406" i="8" s="1"/>
  <c r="AC406" i="8" s="1"/>
  <c r="AA433" i="8"/>
  <c r="AB433" i="8" s="1"/>
  <c r="AC433" i="8" s="1"/>
  <c r="AA586" i="8"/>
  <c r="AB586" i="8" s="1"/>
  <c r="AC586" i="8" s="1"/>
  <c r="AA732" i="8"/>
  <c r="AB732" i="8" s="1"/>
  <c r="AC732" i="8" s="1"/>
  <c r="AA777" i="8"/>
  <c r="AB777" i="8" s="1"/>
  <c r="AC777" i="8" s="1"/>
  <c r="AA874" i="8"/>
  <c r="AB874" i="8" s="1"/>
  <c r="AC874" i="8" s="1"/>
  <c r="AA926" i="8"/>
  <c r="AB926" i="8" s="1"/>
  <c r="AC926" i="8" s="1"/>
  <c r="AA207" i="8"/>
  <c r="AA99" i="8"/>
  <c r="AB99" i="8" s="1"/>
  <c r="AC99" i="8" s="1"/>
  <c r="AA341" i="8"/>
  <c r="AB341" i="8" s="1"/>
  <c r="AC341" i="8" s="1"/>
  <c r="AB459" i="8"/>
  <c r="AC459" i="8" s="1"/>
  <c r="AA510" i="8"/>
  <c r="AB510" i="8" s="1"/>
  <c r="AC510" i="8" s="1"/>
  <c r="AA570" i="8"/>
  <c r="AB570" i="8" s="1"/>
  <c r="AC570" i="8" s="1"/>
  <c r="AA711" i="8"/>
  <c r="AB711" i="8" s="1"/>
  <c r="AC711" i="8" s="1"/>
  <c r="AA932" i="8"/>
  <c r="AB932" i="8" s="1"/>
  <c r="AC932" i="8" s="1"/>
  <c r="AA936" i="8"/>
  <c r="AB936" i="8" s="1"/>
  <c r="AC936" i="8" s="1"/>
  <c r="AA96" i="8"/>
  <c r="AB96" i="8" s="1"/>
  <c r="AC96" i="8" s="1"/>
  <c r="AA330" i="8"/>
  <c r="AB330" i="8" s="1"/>
  <c r="AC330" i="8" s="1"/>
  <c r="AA176" i="8"/>
  <c r="AB176" i="8" s="1"/>
  <c r="AC176" i="8" s="1"/>
  <c r="AA328" i="8"/>
  <c r="AB328" i="8" s="1"/>
  <c r="AC328" i="8" s="1"/>
  <c r="AA375" i="8"/>
  <c r="AB375" i="8" s="1"/>
  <c r="AC375" i="8" s="1"/>
  <c r="AA567" i="8"/>
  <c r="AB567" i="8" s="1"/>
  <c r="AC567" i="8" s="1"/>
  <c r="AA432" i="8"/>
  <c r="AB432" i="8" s="1"/>
  <c r="AC432" i="8" s="1"/>
  <c r="AA533" i="8"/>
  <c r="AB533" i="8" s="1"/>
  <c r="AC533" i="8" s="1"/>
  <c r="AA717" i="8"/>
  <c r="AB717" i="8" s="1"/>
  <c r="AC717" i="8" s="1"/>
  <c r="AA679" i="8"/>
  <c r="AB679" i="8" s="1"/>
  <c r="AC679" i="8" s="1"/>
  <c r="AA772" i="8"/>
  <c r="AB772" i="8" s="1"/>
  <c r="AC772" i="8" s="1"/>
  <c r="AA847" i="8"/>
  <c r="AB847" i="8" s="1"/>
  <c r="AC847" i="8" s="1"/>
  <c r="AA921" i="8"/>
  <c r="AB921" i="8" s="1"/>
  <c r="AC921" i="8" s="1"/>
  <c r="AA994" i="8"/>
  <c r="AB994" i="8" s="1"/>
  <c r="AC994" i="8" s="1"/>
  <c r="AA45" i="8"/>
  <c r="AB45" i="8" s="1"/>
  <c r="AC45" i="8" s="1"/>
  <c r="AA13" i="8"/>
  <c r="AA42" i="8"/>
  <c r="AB42" i="8" s="1"/>
  <c r="AC42" i="8" s="1"/>
  <c r="AA52" i="8"/>
  <c r="AB52" i="8" s="1"/>
  <c r="AC52" i="8" s="1"/>
  <c r="AB807" i="8"/>
  <c r="AC807" i="8" s="1"/>
  <c r="AA426" i="8"/>
  <c r="AB426" i="8" s="1"/>
  <c r="AC426" i="8" s="1"/>
  <c r="AB621" i="8"/>
  <c r="AC621" i="8" s="1"/>
  <c r="AA944" i="8"/>
  <c r="AB944" i="8" s="1"/>
  <c r="AC944" i="8" s="1"/>
  <c r="AA43" i="8"/>
  <c r="AB43" i="8" s="1"/>
  <c r="AC43" i="8" s="1"/>
  <c r="AA470" i="8"/>
  <c r="AB470" i="8" s="1"/>
  <c r="AC470" i="8" s="1"/>
  <c r="AA843" i="8"/>
  <c r="AB843" i="8" s="1"/>
  <c r="AC843" i="8" s="1"/>
  <c r="AB336" i="8"/>
  <c r="AC336" i="8" s="1"/>
  <c r="AB726" i="8"/>
  <c r="AC726" i="8" s="1"/>
  <c r="AA197" i="8"/>
  <c r="AB197" i="8" s="1"/>
  <c r="AC197" i="8" s="1"/>
  <c r="AA657" i="8"/>
  <c r="AB657" i="8" s="1"/>
  <c r="AC657" i="8" s="1"/>
  <c r="AA24" i="8"/>
  <c r="AB24" i="8" s="1"/>
  <c r="AC24" i="8" s="1"/>
  <c r="AA876" i="8"/>
  <c r="AB876" i="8" s="1"/>
  <c r="AC876" i="8" s="1"/>
  <c r="AA787" i="8"/>
  <c r="AB787" i="8" s="1"/>
  <c r="AC787" i="8" s="1"/>
  <c r="AA257" i="8"/>
  <c r="AB257" i="8" s="1"/>
  <c r="AC257" i="8" s="1"/>
  <c r="AA213" i="8"/>
  <c r="AB213" i="8" s="1"/>
  <c r="AC213" i="8" s="1"/>
  <c r="AA192" i="8"/>
  <c r="AB192" i="8" s="1"/>
  <c r="AC192" i="8" s="1"/>
  <c r="AA401" i="8"/>
  <c r="AB401" i="8" s="1"/>
  <c r="AC401" i="8" s="1"/>
  <c r="AA625" i="8"/>
  <c r="AB625" i="8" s="1"/>
  <c r="AC625" i="8" s="1"/>
  <c r="AA364" i="8"/>
  <c r="AB364" i="8" s="1"/>
  <c r="AC364" i="8" s="1"/>
  <c r="AA529" i="8"/>
  <c r="AB529" i="8" s="1"/>
  <c r="AC529" i="8" s="1"/>
  <c r="AA789" i="8"/>
  <c r="AB789" i="8" s="1"/>
  <c r="AC789" i="8" s="1"/>
  <c r="AA100" i="8"/>
  <c r="AB100" i="8" s="1"/>
  <c r="AC100" i="8" s="1"/>
  <c r="AA286" i="8"/>
  <c r="AB286" i="8" s="1"/>
  <c r="AC286" i="8" s="1"/>
  <c r="AA445" i="8"/>
  <c r="AB445" i="8" s="1"/>
  <c r="AC445" i="8" s="1"/>
  <c r="AA907" i="8"/>
  <c r="AB907" i="8" s="1"/>
  <c r="AC907" i="8" s="1"/>
  <c r="AA273" i="8"/>
  <c r="AB273" i="8" s="1"/>
  <c r="AC273" i="8" s="1"/>
  <c r="AA363" i="8"/>
  <c r="AB363" i="8" s="1"/>
  <c r="AC363" i="8" s="1"/>
  <c r="AA543" i="8"/>
  <c r="AB543" i="8" s="1"/>
  <c r="AC543" i="8" s="1"/>
  <c r="AA782" i="8"/>
  <c r="AB782" i="8" s="1"/>
  <c r="AC782" i="8" s="1"/>
  <c r="AA295" i="8"/>
  <c r="AB295" i="8" s="1"/>
  <c r="AC295" i="8" s="1"/>
  <c r="AB260" i="8"/>
  <c r="AC260" i="8" s="1"/>
  <c r="AA348" i="8"/>
  <c r="AB348" i="8" s="1"/>
  <c r="AC348" i="8" s="1"/>
  <c r="AA476" i="8"/>
  <c r="AB476" i="8" s="1"/>
  <c r="AC476" i="8" s="1"/>
  <c r="AA629" i="8"/>
  <c r="AB629" i="8" s="1"/>
  <c r="AC629" i="8" s="1"/>
  <c r="AA863" i="8"/>
  <c r="AB863" i="8" s="1"/>
  <c r="AC863" i="8" s="1"/>
  <c r="AA37" i="8"/>
  <c r="AB37" i="8" s="1"/>
  <c r="AC37" i="8" s="1"/>
  <c r="AA154" i="8"/>
  <c r="AB154" i="8" s="1"/>
  <c r="AC154" i="8" s="1"/>
  <c r="AA315" i="8"/>
  <c r="AB315" i="8" s="1"/>
  <c r="AC315" i="8" s="1"/>
  <c r="AB526" i="8"/>
  <c r="AC526" i="8" s="1"/>
  <c r="AA680" i="8"/>
  <c r="AB680" i="8" s="1"/>
  <c r="AC680" i="8" s="1"/>
  <c r="AA810" i="8"/>
  <c r="AB810" i="8" s="1"/>
  <c r="AC810" i="8" s="1"/>
  <c r="AA113" i="8"/>
  <c r="AB113" i="8" s="1"/>
  <c r="AC113" i="8" s="1"/>
  <c r="AA205" i="8"/>
  <c r="AB205" i="8" s="1"/>
  <c r="AC205" i="8" s="1"/>
  <c r="AA345" i="8"/>
  <c r="AB345" i="8" s="1"/>
  <c r="AC345" i="8" s="1"/>
  <c r="AB749" i="8"/>
  <c r="AC749" i="8" s="1"/>
  <c r="AA826" i="8"/>
  <c r="AB826" i="8" s="1"/>
  <c r="AC826" i="8" s="1"/>
  <c r="AA924" i="8"/>
  <c r="AB924" i="8" s="1"/>
  <c r="AC924" i="8" s="1"/>
  <c r="AA92" i="8"/>
  <c r="AB92" i="8" s="1"/>
  <c r="AC92" i="8" s="1"/>
  <c r="AA183" i="8"/>
  <c r="AB183" i="8" s="1"/>
  <c r="AC183" i="8" s="1"/>
  <c r="AA184" i="8"/>
  <c r="AB184" i="8" s="1"/>
  <c r="AC184" i="8" s="1"/>
  <c r="AA373" i="8"/>
  <c r="AB373" i="8" s="1"/>
  <c r="AC373" i="8" s="1"/>
  <c r="AA608" i="8"/>
  <c r="AB608" i="8" s="1"/>
  <c r="AC608" i="8" s="1"/>
  <c r="AA764" i="8"/>
  <c r="AB764" i="8" s="1"/>
  <c r="AC764" i="8" s="1"/>
  <c r="AA933" i="8"/>
  <c r="AB933" i="8" s="1"/>
  <c r="AC933" i="8" s="1"/>
  <c r="AA237" i="8"/>
  <c r="AB237" i="8" s="1"/>
  <c r="AC237" i="8" s="1"/>
  <c r="AA194" i="8"/>
  <c r="AB194" i="8" s="1"/>
  <c r="AC194" i="8" s="1"/>
  <c r="AA317" i="8"/>
  <c r="AB317" i="8" s="1"/>
  <c r="AC317" i="8" s="1"/>
  <c r="AA563" i="8"/>
  <c r="AB563" i="8" s="1"/>
  <c r="AC563" i="8" s="1"/>
  <c r="AB580" i="8"/>
  <c r="AC580" i="8" s="1"/>
  <c r="AA710" i="8"/>
  <c r="AB710" i="8" s="1"/>
  <c r="AC710" i="8" s="1"/>
  <c r="AA866" i="8"/>
  <c r="AB866" i="8" s="1"/>
  <c r="AC866" i="8" s="1"/>
  <c r="AA981" i="8"/>
  <c r="AB981" i="8" s="1"/>
  <c r="AC981" i="8" s="1"/>
  <c r="AA89" i="8"/>
  <c r="AB89" i="8" s="1"/>
  <c r="AC89" i="8" s="1"/>
  <c r="AA247" i="8"/>
  <c r="AA258" i="8"/>
  <c r="AB258" i="8" s="1"/>
  <c r="AC258" i="8" s="1"/>
  <c r="AA469" i="8"/>
  <c r="AB469" i="8" s="1"/>
  <c r="AC469" i="8" s="1"/>
  <c r="AA725" i="8"/>
  <c r="AB725" i="8" s="1"/>
  <c r="AC725" i="8" s="1"/>
  <c r="AA631" i="8"/>
  <c r="AB631" i="8" s="1"/>
  <c r="AC631" i="8" s="1"/>
  <c r="AA683" i="8"/>
  <c r="AB683" i="8" s="1"/>
  <c r="AC683" i="8" s="1"/>
  <c r="AA943" i="8"/>
  <c r="AB943" i="8" s="1"/>
  <c r="AC943" i="8" s="1"/>
  <c r="AA999" i="8"/>
  <c r="AB999" i="8" s="1"/>
  <c r="AC999" i="8" s="1"/>
  <c r="AA88" i="8"/>
  <c r="AB88" i="8" s="1"/>
  <c r="AC88" i="8" s="1"/>
  <c r="AA208" i="8"/>
  <c r="AA215" i="8"/>
  <c r="AB215" i="8" s="1"/>
  <c r="AC215" i="8" s="1"/>
  <c r="AA365" i="8"/>
  <c r="AB365" i="8" s="1"/>
  <c r="AC365" i="8" s="1"/>
  <c r="AA524" i="8"/>
  <c r="AB524" i="8" s="1"/>
  <c r="AC524" i="8" s="1"/>
  <c r="AA494" i="8"/>
  <c r="AB494" i="8" s="1"/>
  <c r="AC494" i="8" s="1"/>
  <c r="AA517" i="8"/>
  <c r="AB517" i="8" s="1"/>
  <c r="AC517" i="8" s="1"/>
  <c r="AA662" i="8"/>
  <c r="AB662" i="8" s="1"/>
  <c r="AC662" i="8" s="1"/>
  <c r="AA768" i="8"/>
  <c r="AB768" i="8" s="1"/>
  <c r="AC768" i="8" s="1"/>
  <c r="AA805" i="8"/>
  <c r="AB805" i="8" s="1"/>
  <c r="AC805" i="8" s="1"/>
  <c r="AA903" i="8"/>
  <c r="AB903" i="8" s="1"/>
  <c r="AC903" i="8" s="1"/>
  <c r="AA917" i="8"/>
  <c r="AB917" i="8" s="1"/>
  <c r="AC917" i="8" s="1"/>
  <c r="AA123" i="8"/>
  <c r="AB123" i="8" s="1"/>
  <c r="AC123" i="8" s="1"/>
  <c r="AA182" i="8"/>
  <c r="AB182" i="8" s="1"/>
  <c r="AC182" i="8" s="1"/>
  <c r="AA354" i="8"/>
  <c r="AB354" i="8" s="1"/>
  <c r="AC354" i="8" s="1"/>
  <c r="AA386" i="8"/>
  <c r="AB386" i="8" s="1"/>
  <c r="AC386" i="8" s="1"/>
  <c r="AA568" i="8"/>
  <c r="AB568" i="8" s="1"/>
  <c r="AC568" i="8" s="1"/>
  <c r="AA678" i="8"/>
  <c r="AB678" i="8" s="1"/>
  <c r="AC678" i="8" s="1"/>
  <c r="AB712" i="8"/>
  <c r="AC712" i="8" s="1"/>
  <c r="AA849" i="8"/>
  <c r="AB849" i="8" s="1"/>
  <c r="AC849" i="8" s="1"/>
  <c r="AA950" i="8"/>
  <c r="AB950" i="8" s="1"/>
  <c r="AC950" i="8" s="1"/>
  <c r="AA963" i="8"/>
  <c r="AB963" i="8" s="1"/>
  <c r="AC963" i="8" s="1"/>
  <c r="AA72" i="8"/>
  <c r="AB72" i="8" s="1"/>
  <c r="AC72" i="8" s="1"/>
  <c r="AA47" i="8"/>
  <c r="AA144" i="8"/>
  <c r="AB144" i="8" s="1"/>
  <c r="AC144" i="8" s="1"/>
  <c r="AA736" i="8"/>
  <c r="AB736" i="8" s="1"/>
  <c r="AC736" i="8" s="1"/>
  <c r="AA922" i="8"/>
  <c r="AB922" i="8" s="1"/>
  <c r="AC922" i="8" s="1"/>
  <c r="AA74" i="8"/>
  <c r="AB74" i="8" s="1"/>
  <c r="AC74" i="8" s="1"/>
  <c r="AA86" i="8"/>
  <c r="AB86" i="8" s="1"/>
  <c r="AC86" i="8" s="1"/>
  <c r="AA429" i="8"/>
  <c r="AB429" i="8" s="1"/>
  <c r="AC429" i="8" s="1"/>
  <c r="AA376" i="8"/>
  <c r="AB376" i="8" s="1"/>
  <c r="AC376" i="8" s="1"/>
  <c r="AA804" i="8"/>
  <c r="AB804" i="8" s="1"/>
  <c r="AC804" i="8" s="1"/>
  <c r="AA223" i="8"/>
  <c r="AB223" i="8" s="1"/>
  <c r="AC223" i="8" s="1"/>
  <c r="AA729" i="8"/>
  <c r="AB729" i="8" s="1"/>
  <c r="AC729" i="8" s="1"/>
  <c r="AA120" i="8"/>
  <c r="AB120" i="8" s="1"/>
  <c r="AC120" i="8" s="1"/>
  <c r="AA518" i="8"/>
  <c r="AB518" i="8" s="1"/>
  <c r="AC518" i="8" s="1"/>
  <c r="AA929" i="8"/>
  <c r="AB929" i="8" s="1"/>
  <c r="AC929" i="8" s="1"/>
  <c r="AA431" i="8"/>
  <c r="AB431" i="8" s="1"/>
  <c r="AC431" i="8" s="1"/>
  <c r="AA846" i="8"/>
  <c r="AB846" i="8" s="1"/>
  <c r="AC846" i="8" s="1"/>
  <c r="AA216" i="8"/>
  <c r="AB216" i="8" s="1"/>
  <c r="AC216" i="8" s="1"/>
  <c r="AA122" i="8"/>
  <c r="AB122" i="8" s="1"/>
  <c r="AC122" i="8" s="1"/>
  <c r="AA544" i="8"/>
  <c r="AB544" i="8" s="1"/>
  <c r="AC544" i="8" s="1"/>
  <c r="AA879" i="8"/>
  <c r="AB879" i="8" s="1"/>
  <c r="AC879" i="8" s="1"/>
  <c r="AA159" i="8"/>
  <c r="AB159" i="8" s="1"/>
  <c r="AC159" i="8" s="1"/>
  <c r="AA696" i="8"/>
  <c r="AB696" i="8" s="1"/>
  <c r="AC696" i="8" s="1"/>
  <c r="AA838" i="8"/>
  <c r="AB838" i="8" s="1"/>
  <c r="AC838" i="8" s="1"/>
  <c r="AA151" i="8"/>
  <c r="AB151" i="8" s="1"/>
  <c r="AC151" i="8" s="1"/>
  <c r="AA313" i="8"/>
  <c r="AB313" i="8" s="1"/>
  <c r="AC313" i="8" s="1"/>
  <c r="AA408" i="8"/>
  <c r="AB408" i="8" s="1"/>
  <c r="AC408" i="8" s="1"/>
  <c r="AA742" i="8"/>
  <c r="AB742" i="8" s="1"/>
  <c r="AC742" i="8" s="1"/>
  <c r="AA904" i="8"/>
  <c r="AB904" i="8" s="1"/>
  <c r="AC904" i="8" s="1"/>
  <c r="AA174" i="8"/>
  <c r="AB174" i="8" s="1"/>
  <c r="AC174" i="8" s="1"/>
  <c r="AA402" i="8"/>
  <c r="AB402" i="8" s="1"/>
  <c r="AC402" i="8" s="1"/>
  <c r="AA114" i="8"/>
  <c r="AB114" i="8" s="1"/>
  <c r="AC114" i="8" s="1"/>
  <c r="AA246" i="8"/>
  <c r="AA371" i="8"/>
  <c r="AB371" i="8" s="1"/>
  <c r="AC371" i="8" s="1"/>
  <c r="AA655" i="8"/>
  <c r="AB655" i="8" s="1"/>
  <c r="AC655" i="8" s="1"/>
  <c r="AA899" i="8"/>
  <c r="AB899" i="8" s="1"/>
  <c r="AC899" i="8" s="1"/>
  <c r="AA27" i="8"/>
  <c r="AB27" i="8" s="1"/>
  <c r="AC27" i="8" s="1"/>
  <c r="AA377" i="8"/>
  <c r="AB377" i="8" s="1"/>
  <c r="AC377" i="8" s="1"/>
  <c r="AA428" i="8"/>
  <c r="AB428" i="8" s="1"/>
  <c r="AC428" i="8" s="1"/>
  <c r="AA601" i="8"/>
  <c r="AB601" i="8" s="1"/>
  <c r="AC601" i="8" s="1"/>
  <c r="AA830" i="8"/>
  <c r="AB830" i="8" s="1"/>
  <c r="AC830" i="8" s="1"/>
  <c r="AA1000" i="8"/>
  <c r="AB1000" i="8" s="1"/>
  <c r="AC1000" i="8" s="1"/>
  <c r="AA137" i="8"/>
  <c r="AB137" i="8" s="1"/>
  <c r="AC137" i="8" s="1"/>
  <c r="AA299" i="8"/>
  <c r="AB299" i="8" s="1"/>
  <c r="AC299" i="8" s="1"/>
  <c r="AA327" i="8"/>
  <c r="AB327" i="8" s="1"/>
  <c r="AC327" i="8" s="1"/>
  <c r="AA388" i="8"/>
  <c r="AB388" i="8" s="1"/>
  <c r="AC388" i="8" s="1"/>
  <c r="AA491" i="8"/>
  <c r="AB491" i="8" s="1"/>
  <c r="AC491" i="8" s="1"/>
  <c r="AA627" i="8"/>
  <c r="AB627" i="8" s="1"/>
  <c r="AC627" i="8" s="1"/>
  <c r="AA731" i="8"/>
  <c r="AB731" i="8" s="1"/>
  <c r="AC731" i="8" s="1"/>
  <c r="AA865" i="8"/>
  <c r="AB865" i="8" s="1"/>
  <c r="AC865" i="8" s="1"/>
  <c r="AA986" i="8"/>
  <c r="AB986" i="8" s="1"/>
  <c r="AC986" i="8" s="1"/>
  <c r="AA118" i="8"/>
  <c r="AB118" i="8" s="1"/>
  <c r="AC118" i="8" s="1"/>
  <c r="AA164" i="8"/>
  <c r="AB164" i="8" s="1"/>
  <c r="AC164" i="8" s="1"/>
  <c r="AA653" i="8"/>
  <c r="AB653" i="8" s="1"/>
  <c r="AC653" i="8" s="1"/>
  <c r="AA564" i="8"/>
  <c r="AB564" i="8" s="1"/>
  <c r="AC564" i="8" s="1"/>
  <c r="AA565" i="8"/>
  <c r="AB565" i="8" s="1"/>
  <c r="AC565" i="8" s="1"/>
  <c r="AA857" i="8"/>
  <c r="AB857" i="8" s="1"/>
  <c r="AC857" i="8" s="1"/>
  <c r="AA923" i="8"/>
  <c r="AB923" i="8" s="1"/>
  <c r="AC923" i="8" s="1"/>
  <c r="AA983" i="8"/>
  <c r="AB983" i="8" s="1"/>
  <c r="AC983" i="8" s="1"/>
  <c r="AA85" i="8"/>
  <c r="AB85" i="8" s="1"/>
  <c r="AC85" i="8" s="1"/>
  <c r="AA276" i="8"/>
  <c r="AB276" i="8" s="1"/>
  <c r="AC276" i="8" s="1"/>
  <c r="AA300" i="8"/>
  <c r="AB300" i="8" s="1"/>
  <c r="AC300" i="8" s="1"/>
  <c r="AA427" i="8"/>
  <c r="AB427" i="8" s="1"/>
  <c r="AC427" i="8" s="1"/>
  <c r="AA648" i="8"/>
  <c r="AB648" i="8" s="1"/>
  <c r="AC648" i="8" s="1"/>
  <c r="AA671" i="8"/>
  <c r="AB671" i="8" s="1"/>
  <c r="AC671" i="8" s="1"/>
  <c r="AA790" i="8"/>
  <c r="AB790" i="8" s="1"/>
  <c r="AC790" i="8" s="1"/>
  <c r="AA109" i="8"/>
  <c r="AB109" i="8" s="1"/>
  <c r="AC109" i="8" s="1"/>
  <c r="AA190" i="8"/>
  <c r="AB190" i="8" s="1"/>
  <c r="AC190" i="8" s="1"/>
  <c r="AA403" i="8"/>
  <c r="AB403" i="8" s="1"/>
  <c r="AC403" i="8" s="1"/>
  <c r="AA558" i="8"/>
  <c r="AB558" i="8" s="1"/>
  <c r="AC558" i="8" s="1"/>
  <c r="AA634" i="8"/>
  <c r="AB634" i="8" s="1"/>
  <c r="AC634" i="8" s="1"/>
  <c r="AA761" i="8"/>
  <c r="AB761" i="8" s="1"/>
  <c r="AC761" i="8" s="1"/>
  <c r="AA748" i="8"/>
  <c r="AB748" i="8" s="1"/>
  <c r="AC748" i="8" s="1"/>
  <c r="AA898" i="8"/>
  <c r="AB898" i="8" s="1"/>
  <c r="AC898" i="8" s="1"/>
  <c r="AA972" i="8"/>
  <c r="AB972" i="8" s="1"/>
  <c r="AC972" i="8" s="1"/>
  <c r="AA106" i="8"/>
  <c r="AB106" i="8" s="1"/>
  <c r="AC106" i="8" s="1"/>
  <c r="AA135" i="8"/>
  <c r="AB135" i="8" s="1"/>
  <c r="AC135" i="8" s="1"/>
  <c r="AA280" i="8"/>
  <c r="AB280" i="8" s="1"/>
  <c r="AC280" i="8" s="1"/>
  <c r="AA314" i="8"/>
  <c r="AB314" i="8" s="1"/>
  <c r="AC314" i="8" s="1"/>
  <c r="AA474" i="8"/>
  <c r="AB474" i="8" s="1"/>
  <c r="AC474" i="8" s="1"/>
  <c r="AA689" i="8"/>
  <c r="AB689" i="8" s="1"/>
  <c r="AC689" i="8" s="1"/>
  <c r="AA416" i="8"/>
  <c r="AB416" i="8" s="1"/>
  <c r="AC416" i="8" s="1"/>
  <c r="AA602" i="8"/>
  <c r="AB602" i="8" s="1"/>
  <c r="AC602" i="8" s="1"/>
  <c r="AA833" i="8"/>
  <c r="AB833" i="8" s="1"/>
  <c r="AC833" i="8" s="1"/>
  <c r="AA723" i="8"/>
  <c r="AB723" i="8" s="1"/>
  <c r="AC723" i="8" s="1"/>
  <c r="AA798" i="8"/>
  <c r="AB798" i="8" s="1"/>
  <c r="AC798" i="8" s="1"/>
  <c r="AA861" i="8"/>
  <c r="AB861" i="8" s="1"/>
  <c r="AC861" i="8" s="1"/>
  <c r="AA965" i="8"/>
  <c r="AB965" i="8" s="1"/>
  <c r="AC965" i="8" s="1"/>
  <c r="AA128" i="8"/>
  <c r="AB128" i="8" s="1"/>
  <c r="AC128" i="8" s="1"/>
  <c r="AA139" i="8"/>
  <c r="AB139" i="8" s="1"/>
  <c r="AC139" i="8" s="1"/>
  <c r="AA252" i="8"/>
  <c r="AB252" i="8" s="1"/>
  <c r="AC252" i="8" s="1"/>
  <c r="AA504" i="8"/>
  <c r="AB504" i="8" s="1"/>
  <c r="AC504" i="8" s="1"/>
  <c r="AA640" i="8"/>
  <c r="AB640" i="8" s="1"/>
  <c r="AC640" i="8" s="1"/>
  <c r="AA552" i="8"/>
  <c r="AB552" i="8" s="1"/>
  <c r="AC552" i="8" s="1"/>
  <c r="AA571" i="8"/>
  <c r="AB571" i="8" s="1"/>
  <c r="AC571" i="8" s="1"/>
  <c r="AA549" i="8"/>
  <c r="AB549" i="8" s="1"/>
  <c r="AC549" i="8" s="1"/>
  <c r="AA760" i="8"/>
  <c r="AB760" i="8" s="1"/>
  <c r="AC760" i="8" s="1"/>
  <c r="AA755" i="8"/>
  <c r="AB755" i="8" s="1"/>
  <c r="AC755" i="8" s="1"/>
  <c r="AA845" i="8"/>
  <c r="AB845" i="8" s="1"/>
  <c r="AC845" i="8" s="1"/>
  <c r="AA947" i="8"/>
  <c r="AB947" i="8" s="1"/>
  <c r="AC947" i="8" s="1"/>
  <c r="AA1003" i="8"/>
  <c r="AB1003" i="8" s="1"/>
  <c r="AC1003" i="8" s="1"/>
  <c r="AA229" i="8"/>
  <c r="AB229" i="8" s="1"/>
  <c r="AC229" i="8" s="1"/>
  <c r="AA16" i="8"/>
  <c r="AB16" i="8" s="1"/>
  <c r="AA34" i="8"/>
  <c r="AB34" i="8" s="1"/>
  <c r="AC34" i="8" s="1"/>
  <c r="AA14" i="8"/>
  <c r="AA149" i="8"/>
  <c r="AB149" i="8" s="1"/>
  <c r="AC149" i="8" s="1"/>
  <c r="AA868" i="8"/>
  <c r="AB868" i="8" s="1"/>
  <c r="AC868" i="8" s="1"/>
  <c r="AA350" i="8"/>
  <c r="AB350" i="8" s="1"/>
  <c r="AC350" i="8" s="1"/>
  <c r="AA209" i="8"/>
  <c r="AA536" i="8"/>
  <c r="AB536" i="8" s="1"/>
  <c r="AC536" i="8" s="1"/>
  <c r="AA946" i="8"/>
  <c r="AB946" i="8" s="1"/>
  <c r="AC946" i="8" s="1"/>
  <c r="AB574" i="8"/>
  <c r="AC574" i="8" s="1"/>
  <c r="AA851" i="8"/>
  <c r="AB851" i="8" s="1"/>
  <c r="AC851" i="8" s="1"/>
  <c r="AA303" i="8"/>
  <c r="AB303" i="8" s="1"/>
  <c r="AC303" i="8" s="1"/>
  <c r="AA103" i="8"/>
  <c r="AB103" i="8" s="1"/>
  <c r="AC103" i="8" s="1"/>
  <c r="AA527" i="8"/>
  <c r="AB527" i="8" s="1"/>
  <c r="AC527" i="8" s="1"/>
  <c r="AA967" i="8"/>
  <c r="AB967" i="8" s="1"/>
  <c r="AC967" i="8" s="1"/>
  <c r="AA620" i="8"/>
  <c r="AB620" i="8" s="1"/>
  <c r="AC620" i="8" s="1"/>
  <c r="AA914" i="8"/>
  <c r="AB914" i="8" s="1"/>
  <c r="AC914" i="8" s="1"/>
  <c r="AA706" i="8"/>
  <c r="AB706" i="8" s="1"/>
  <c r="AC706" i="8" s="1"/>
  <c r="AA735" i="8"/>
  <c r="AB735" i="8" s="1"/>
  <c r="AC735" i="8" s="1"/>
  <c r="AA268" i="8"/>
  <c r="AB268" i="8" s="1"/>
  <c r="AC268" i="8" s="1"/>
  <c r="AA467" i="8"/>
  <c r="AB467" i="8" s="1"/>
  <c r="AC467" i="8" s="1"/>
  <c r="AA611" i="8"/>
  <c r="AB611" i="8" s="1"/>
  <c r="AC611" i="8" s="1"/>
  <c r="AA864" i="8"/>
  <c r="AB864" i="8" s="1"/>
  <c r="AC864" i="8" s="1"/>
  <c r="AA79" i="8"/>
  <c r="AB79" i="8" s="1"/>
  <c r="AC79" i="8" s="1"/>
  <c r="AA393" i="8"/>
  <c r="AB393" i="8" s="1"/>
  <c r="AC393" i="8" s="1"/>
  <c r="AA495" i="8"/>
  <c r="AB495" i="8" s="1"/>
  <c r="AC495" i="8" s="1"/>
  <c r="AA741" i="8"/>
  <c r="AB741" i="8" s="1"/>
  <c r="AC741" i="8" s="1"/>
  <c r="AA985" i="8"/>
  <c r="AB985" i="8" s="1"/>
  <c r="AC985" i="8" s="1"/>
  <c r="AA185" i="8"/>
  <c r="AB185" i="8" s="1"/>
  <c r="AC185" i="8" s="1"/>
  <c r="AA588" i="8"/>
  <c r="AB588" i="8" s="1"/>
  <c r="AC588" i="8" s="1"/>
  <c r="AA840" i="8"/>
  <c r="AB840" i="8" s="1"/>
  <c r="AC840" i="8" s="1"/>
  <c r="AA167" i="8"/>
  <c r="AB167" i="8" s="1"/>
  <c r="AC167" i="8" s="1"/>
  <c r="AA236" i="8"/>
  <c r="AB236" i="8" s="1"/>
  <c r="AC236" i="8" s="1"/>
  <c r="AA559" i="8"/>
  <c r="AB559" i="8" s="1"/>
  <c r="AC559" i="8" s="1"/>
  <c r="AA896" i="8"/>
  <c r="AB896" i="8" s="1"/>
  <c r="AC896" i="8" s="1"/>
  <c r="AA297" i="8"/>
  <c r="AB297" i="8" s="1"/>
  <c r="AC297" i="8" s="1"/>
  <c r="AA347" i="8"/>
  <c r="AB347" i="8" s="1"/>
  <c r="AC347" i="8" s="1"/>
  <c r="AA632" i="8"/>
  <c r="AB632" i="8" s="1"/>
  <c r="AC632" i="8" s="1"/>
  <c r="AA697" i="8"/>
  <c r="AB697" i="8" s="1"/>
  <c r="AC697" i="8" s="1"/>
  <c r="AA915" i="8"/>
  <c r="AB915" i="8" s="1"/>
  <c r="AC915" i="8" s="1"/>
  <c r="AA84" i="8"/>
  <c r="AB84" i="8" s="1"/>
  <c r="AC84" i="8" s="1"/>
  <c r="AA163" i="8"/>
  <c r="AB163" i="8" s="1"/>
  <c r="AC163" i="8" s="1"/>
  <c r="AA322" i="8"/>
  <c r="AB322" i="8" s="1"/>
  <c r="AC322" i="8" s="1"/>
  <c r="AA458" i="8"/>
  <c r="AB458" i="8" s="1"/>
  <c r="AC458" i="8" s="1"/>
  <c r="AA513" i="8"/>
  <c r="AB513" i="8" s="1"/>
  <c r="AC513" i="8" s="1"/>
  <c r="AA546" i="8"/>
  <c r="AB546" i="8" s="1"/>
  <c r="AC546" i="8" s="1"/>
  <c r="AA652" i="8"/>
  <c r="AB652" i="8" s="1"/>
  <c r="AC652" i="8" s="1"/>
  <c r="AA734" i="8"/>
  <c r="AB734" i="8" s="1"/>
  <c r="AC734" i="8" s="1"/>
  <c r="AA835" i="8"/>
  <c r="AB835" i="8" s="1"/>
  <c r="AC835" i="8" s="1"/>
  <c r="AA893" i="8"/>
  <c r="AB893" i="8" s="1"/>
  <c r="AC893" i="8" s="1"/>
  <c r="AA140" i="8"/>
  <c r="AB140" i="8" s="1"/>
  <c r="AC140" i="8" s="1"/>
  <c r="AA158" i="8"/>
  <c r="AB158" i="8" s="1"/>
  <c r="AC158" i="8" s="1"/>
  <c r="AA227" i="8"/>
  <c r="AB227" i="8" s="1"/>
  <c r="AC227" i="8" s="1"/>
  <c r="AA355" i="8"/>
  <c r="AB355" i="8" s="1"/>
  <c r="AC355" i="8" s="1"/>
  <c r="AA437" i="8"/>
  <c r="AB437" i="8" s="1"/>
  <c r="AC437" i="8" s="1"/>
  <c r="AA609" i="8"/>
  <c r="AB609" i="8" s="1"/>
  <c r="AC609" i="8" s="1"/>
  <c r="AA783" i="8"/>
  <c r="AB783" i="8" s="1"/>
  <c r="AC783" i="8" s="1"/>
  <c r="AA927" i="8"/>
  <c r="AB927" i="8" s="1"/>
  <c r="AC927" i="8" s="1"/>
  <c r="AA979" i="8"/>
  <c r="AB979" i="8" s="1"/>
  <c r="AC979" i="8" s="1"/>
  <c r="AA201" i="8"/>
  <c r="AB201" i="8" s="1"/>
  <c r="AC201" i="8" s="1"/>
  <c r="AA471" i="8"/>
  <c r="AB471" i="8" s="1"/>
  <c r="AC471" i="8" s="1"/>
  <c r="AA478" i="8"/>
  <c r="AB478" i="8" s="1"/>
  <c r="AC478" i="8" s="1"/>
  <c r="AA460" i="8"/>
  <c r="AB460" i="8" s="1"/>
  <c r="AC460" i="8" s="1"/>
  <c r="AA575" i="8"/>
  <c r="AB575" i="8" s="1"/>
  <c r="AC575" i="8" s="1"/>
  <c r="AA744" i="8"/>
  <c r="AB744" i="8" s="1"/>
  <c r="AC744" i="8" s="1"/>
  <c r="AA887" i="8"/>
  <c r="AB887" i="8" s="1"/>
  <c r="AC887" i="8" s="1"/>
  <c r="AA98" i="8"/>
  <c r="AB98" i="8" s="1"/>
  <c r="AC98" i="8" s="1"/>
  <c r="AA127" i="8"/>
  <c r="AB127" i="8" s="1"/>
  <c r="AC127" i="8" s="1"/>
  <c r="AA264" i="8"/>
  <c r="AB264" i="8" s="1"/>
  <c r="AC264" i="8" s="1"/>
  <c r="AA235" i="8"/>
  <c r="AB235" i="8" s="1"/>
  <c r="AC235" i="8" s="1"/>
  <c r="AA381" i="8"/>
  <c r="AB381" i="8" s="1"/>
  <c r="AC381" i="8" s="1"/>
  <c r="AA415" i="8"/>
  <c r="AB415" i="8" s="1"/>
  <c r="AC415" i="8" s="1"/>
  <c r="AA628" i="8"/>
  <c r="AB628" i="8" s="1"/>
  <c r="AC628" i="8" s="1"/>
  <c r="AA681" i="8"/>
  <c r="AB681" i="8" s="1"/>
  <c r="AC681" i="8" s="1"/>
  <c r="AA751" i="8"/>
  <c r="AB751" i="8" s="1"/>
  <c r="AC751" i="8" s="1"/>
  <c r="AA778" i="8"/>
  <c r="AB778" i="8" s="1"/>
  <c r="AC778" i="8" s="1"/>
  <c r="AA872" i="8"/>
  <c r="AB872" i="8" s="1"/>
  <c r="AC872" i="8" s="1"/>
  <c r="AA995" i="8"/>
  <c r="AB995" i="8" s="1"/>
  <c r="AC995" i="8" s="1"/>
  <c r="AA124" i="8"/>
  <c r="AB124" i="8" s="1"/>
  <c r="AC124" i="8" s="1"/>
  <c r="AA253" i="8"/>
  <c r="AB253" i="8" s="1"/>
  <c r="AC253" i="8" s="1"/>
  <c r="AA193" i="8"/>
  <c r="AB193" i="8" s="1"/>
  <c r="AC193" i="8" s="1"/>
  <c r="AA309" i="8"/>
  <c r="AB309" i="8" s="1"/>
  <c r="AC309" i="8" s="1"/>
  <c r="AA372" i="8"/>
  <c r="AB372" i="8" s="1"/>
  <c r="AC372" i="8" s="1"/>
  <c r="AA481" i="8"/>
  <c r="AB481" i="8" s="1"/>
  <c r="AC481" i="8" s="1"/>
  <c r="AA452" i="8"/>
  <c r="AB452" i="8" s="1"/>
  <c r="AC452" i="8" s="1"/>
  <c r="AA560" i="8"/>
  <c r="AB560" i="8" s="1"/>
  <c r="AC560" i="8" s="1"/>
  <c r="AA577" i="8"/>
  <c r="AB577" i="8" s="1"/>
  <c r="AC577" i="8" s="1"/>
  <c r="AA722" i="8"/>
  <c r="AB722" i="8" s="1"/>
  <c r="AC722" i="8" s="1"/>
  <c r="AA842" i="8"/>
  <c r="AB842" i="8" s="1"/>
  <c r="AC842" i="8" s="1"/>
  <c r="AA850" i="8"/>
  <c r="AB850" i="8" s="1"/>
  <c r="AC850" i="8" s="1"/>
  <c r="AA953" i="8"/>
  <c r="AB953" i="8" s="1"/>
  <c r="AC953" i="8" s="1"/>
  <c r="AA143" i="8"/>
  <c r="AB143" i="8" s="1"/>
  <c r="AC143" i="8" s="1"/>
  <c r="AA261" i="8"/>
  <c r="AB261" i="8" s="1"/>
  <c r="AC261" i="8" s="1"/>
  <c r="AA284" i="8"/>
  <c r="AB284" i="8" s="1"/>
  <c r="AC284" i="8" s="1"/>
  <c r="AA219" i="8"/>
  <c r="AB219" i="8" s="1"/>
  <c r="AC219" i="8" s="1"/>
  <c r="AA410" i="8"/>
  <c r="AB410" i="8" s="1"/>
  <c r="AC410" i="8" s="1"/>
  <c r="AA417" i="8"/>
  <c r="AB417" i="8" s="1"/>
  <c r="AC417" i="8" s="1"/>
  <c r="AA503" i="8"/>
  <c r="AB503" i="8" s="1"/>
  <c r="AC503" i="8" s="1"/>
  <c r="AA669" i="8"/>
  <c r="AB669" i="8" s="1"/>
  <c r="AC669" i="8" s="1"/>
  <c r="AA581" i="8"/>
  <c r="AB581" i="8" s="1"/>
  <c r="AC581" i="8" s="1"/>
  <c r="AA727" i="8"/>
  <c r="AB727" i="8" s="1"/>
  <c r="AC727" i="8" s="1"/>
  <c r="AA817" i="8"/>
  <c r="AB817" i="8" s="1"/>
  <c r="AC817" i="8" s="1"/>
  <c r="AA997" i="8"/>
  <c r="AB997" i="8" s="1"/>
  <c r="AC997" i="8" s="1"/>
  <c r="AA15" i="8"/>
  <c r="AA22" i="8"/>
  <c r="AB22" i="8" s="1"/>
  <c r="AC22" i="8" s="1"/>
  <c r="AC10" i="8"/>
  <c r="AZ8" i="8" s="1"/>
  <c r="L22" i="5" s="1"/>
  <c r="Z22" i="5" s="1"/>
  <c r="BB8" i="8"/>
  <c r="AY8" i="8"/>
  <c r="J22" i="5" s="1"/>
  <c r="Q81" i="7"/>
  <c r="M81" i="7"/>
  <c r="Q20" i="2" s="1"/>
  <c r="AF20" i="2" s="1"/>
  <c r="Q80" i="7"/>
  <c r="M80" i="7"/>
  <c r="Q19" i="2" s="1"/>
  <c r="AE19" i="2" s="1"/>
  <c r="M78" i="7"/>
  <c r="Q17" i="2" s="1"/>
  <c r="AC17" i="2" s="1"/>
  <c r="Q78" i="7"/>
  <c r="M77" i="7"/>
  <c r="Q16" i="2" s="1"/>
  <c r="AB16" i="2" s="1"/>
  <c r="Q77" i="7"/>
  <c r="Q79" i="7"/>
  <c r="M79" i="7"/>
  <c r="Q18" i="2" s="1"/>
  <c r="AD18" i="2" s="1"/>
  <c r="AD36" i="7"/>
  <c r="AG35" i="7"/>
  <c r="AJ34" i="7"/>
  <c r="AJ36" i="7"/>
  <c r="AE35" i="7"/>
  <c r="AH34" i="7"/>
  <c r="AC33" i="7"/>
  <c r="AF32" i="7"/>
  <c r="AI31" i="7"/>
  <c r="AD30" i="7"/>
  <c r="AG29" i="7"/>
  <c r="AJ28" i="7"/>
  <c r="AE27" i="7"/>
  <c r="AH26" i="7"/>
  <c r="AH36" i="7"/>
  <c r="AC35" i="7"/>
  <c r="AG36" i="7"/>
  <c r="AJ35" i="7"/>
  <c r="AE34" i="7"/>
  <c r="AH33" i="7"/>
  <c r="AC32" i="7"/>
  <c r="AF31" i="7"/>
  <c r="AI30" i="7"/>
  <c r="AD29" i="7"/>
  <c r="AG28" i="7"/>
  <c r="AJ27" i="7"/>
  <c r="AE26" i="7"/>
  <c r="AH25" i="7"/>
  <c r="AC24" i="7"/>
  <c r="AF23" i="7"/>
  <c r="AI22" i="7"/>
  <c r="AF36" i="7"/>
  <c r="AI35" i="7"/>
  <c r="AD34" i="7"/>
  <c r="AG33" i="7"/>
  <c r="AJ32" i="7"/>
  <c r="AE31" i="7"/>
  <c r="AH30" i="7"/>
  <c r="AC29" i="7"/>
  <c r="AF28" i="7"/>
  <c r="AI27" i="7"/>
  <c r="AD26" i="7"/>
  <c r="AG25" i="7"/>
  <c r="AJ24" i="7"/>
  <c r="AE23" i="7"/>
  <c r="AH22" i="7"/>
  <c r="AE36" i="7"/>
  <c r="AH35" i="7"/>
  <c r="AC34" i="7"/>
  <c r="AF33" i="7"/>
  <c r="AF35" i="7"/>
  <c r="AC36" i="7"/>
  <c r="AI34" i="7"/>
  <c r="AI33" i="7"/>
  <c r="AE32" i="7"/>
  <c r="AC31" i="7"/>
  <c r="AC30" i="7"/>
  <c r="AE29" i="7"/>
  <c r="AC28" i="7"/>
  <c r="AC25" i="7"/>
  <c r="AG24" i="7"/>
  <c r="AJ23" i="7"/>
  <c r="AD22" i="7"/>
  <c r="AF21" i="7"/>
  <c r="AI20" i="7"/>
  <c r="AD19" i="7"/>
  <c r="AG18" i="7"/>
  <c r="AJ17" i="7"/>
  <c r="AE16" i="7"/>
  <c r="AH15" i="7"/>
  <c r="AC14" i="7"/>
  <c r="AG34" i="7"/>
  <c r="AE33" i="7"/>
  <c r="AD32" i="7"/>
  <c r="AJ26" i="7"/>
  <c r="AF24" i="7"/>
  <c r="AI23" i="7"/>
  <c r="AC22" i="7"/>
  <c r="AE21" i="7"/>
  <c r="AH20" i="7"/>
  <c r="AC19" i="7"/>
  <c r="AF18" i="7"/>
  <c r="AI17" i="7"/>
  <c r="AD16" i="7"/>
  <c r="AG15" i="7"/>
  <c r="AF34" i="7"/>
  <c r="AD33" i="7"/>
  <c r="AI26" i="7"/>
  <c r="AE24" i="7"/>
  <c r="AH23" i="7"/>
  <c r="AD21" i="7"/>
  <c r="AG20" i="7"/>
  <c r="AJ19" i="7"/>
  <c r="AE18" i="7"/>
  <c r="AH17" i="7"/>
  <c r="AC16" i="7"/>
  <c r="AF15" i="7"/>
  <c r="AI14" i="7"/>
  <c r="AD13" i="7"/>
  <c r="AG12" i="7"/>
  <c r="AJ11" i="7"/>
  <c r="AE10" i="7"/>
  <c r="AD35" i="7"/>
  <c r="AI32" i="7"/>
  <c r="AJ31" i="7"/>
  <c r="AD25" i="7"/>
  <c r="AI24" i="7"/>
  <c r="AE22" i="7"/>
  <c r="AC20" i="7"/>
  <c r="AJ16" i="7"/>
  <c r="AJ15" i="7"/>
  <c r="AD14" i="7"/>
  <c r="AH13" i="7"/>
  <c r="AH12" i="7"/>
  <c r="AF11" i="7"/>
  <c r="AD10" i="7"/>
  <c r="AE9" i="7"/>
  <c r="AH8" i="7"/>
  <c r="AE15" i="7"/>
  <c r="AF13" i="7"/>
  <c r="AE12" i="7"/>
  <c r="AC9" i="7"/>
  <c r="AF8" i="7"/>
  <c r="AJ8" i="7"/>
  <c r="AI36" i="7"/>
  <c r="AJ33" i="7"/>
  <c r="AH32" i="7"/>
  <c r="AH31" i="7"/>
  <c r="AJ30" i="7"/>
  <c r="AH24" i="7"/>
  <c r="AI16" i="7"/>
  <c r="AI15" i="7"/>
  <c r="AG13" i="7"/>
  <c r="AF12" i="7"/>
  <c r="AE11" i="7"/>
  <c r="AC10" i="7"/>
  <c r="AD9" i="7"/>
  <c r="AG8" i="7"/>
  <c r="AD12" i="7"/>
  <c r="AJ10" i="7"/>
  <c r="AJ9" i="7"/>
  <c r="AG32" i="7"/>
  <c r="AG31" i="7"/>
  <c r="AG30" i="7"/>
  <c r="AJ29" i="7"/>
  <c r="AH27" i="7"/>
  <c r="AD24" i="7"/>
  <c r="AJ21" i="7"/>
  <c r="AJ18" i="7"/>
  <c r="AG17" i="7"/>
  <c r="AH16" i="7"/>
  <c r="AD11" i="7"/>
  <c r="AC11" i="7"/>
  <c r="AD31" i="7"/>
  <c r="AF30" i="7"/>
  <c r="AI29" i="7"/>
  <c r="AI28" i="7"/>
  <c r="AG27" i="7"/>
  <c r="AG26" i="7"/>
  <c r="AG23" i="7"/>
  <c r="AI21" i="7"/>
  <c r="AI19" i="7"/>
  <c r="AI18" i="7"/>
  <c r="AF17" i="7"/>
  <c r="AG16" i="7"/>
  <c r="AD15" i="7"/>
  <c r="AJ14" i="7"/>
  <c r="AE13" i="7"/>
  <c r="AE8" i="7"/>
  <c r="AE30" i="7"/>
  <c r="AH29" i="7"/>
  <c r="AH28" i="7"/>
  <c r="AF27" i="7"/>
  <c r="AF26" i="7"/>
  <c r="AJ25" i="7"/>
  <c r="AD23" i="7"/>
  <c r="AH21" i="7"/>
  <c r="AJ20" i="7"/>
  <c r="AH19" i="7"/>
  <c r="AH18" i="7"/>
  <c r="AE17" i="7"/>
  <c r="AF16" i="7"/>
  <c r="AC15" i="7"/>
  <c r="AH14" i="7"/>
  <c r="AC13" i="7"/>
  <c r="AC12" i="7"/>
  <c r="AI10" i="7"/>
  <c r="AI9" i="7"/>
  <c r="AD8" i="7"/>
  <c r="AF25" i="7"/>
  <c r="AG22" i="7"/>
  <c r="AE20" i="7"/>
  <c r="AF19" i="7"/>
  <c r="AC18" i="7"/>
  <c r="AF14" i="7"/>
  <c r="AJ13" i="7"/>
  <c r="AH11" i="7"/>
  <c r="AG9" i="7"/>
  <c r="AF29" i="7"/>
  <c r="AE28" i="7"/>
  <c r="AD27" i="7"/>
  <c r="AC26" i="7"/>
  <c r="AI25" i="7"/>
  <c r="AC23" i="7"/>
  <c r="AJ22" i="7"/>
  <c r="AG21" i="7"/>
  <c r="AF20" i="7"/>
  <c r="AG19" i="7"/>
  <c r="AD18" i="7"/>
  <c r="AD17" i="7"/>
  <c r="AG14" i="7"/>
  <c r="AI11" i="7"/>
  <c r="AH10" i="7"/>
  <c r="AH9" i="7"/>
  <c r="AC8" i="7"/>
  <c r="AD28" i="7"/>
  <c r="AC27" i="7"/>
  <c r="AC21" i="7"/>
  <c r="AC17" i="7"/>
  <c r="AJ12" i="7"/>
  <c r="AE25" i="7"/>
  <c r="AF22" i="7"/>
  <c r="AD20" i="7"/>
  <c r="AE19" i="7"/>
  <c r="AF9" i="7"/>
  <c r="AI12" i="7"/>
  <c r="AI8" i="7"/>
  <c r="AG11" i="7"/>
  <c r="AE14" i="7"/>
  <c r="AI13" i="7"/>
  <c r="AG10" i="7"/>
  <c r="AF10" i="7"/>
  <c r="M82" i="7"/>
  <c r="Q21" i="2" s="1"/>
  <c r="AG21" i="2" s="1"/>
  <c r="Q82" i="7"/>
  <c r="AS82" i="7"/>
  <c r="AN81" i="7"/>
  <c r="AQ80" i="7"/>
  <c r="AT79" i="7"/>
  <c r="AO78" i="7"/>
  <c r="AR77" i="7"/>
  <c r="AR82" i="7"/>
  <c r="AM81" i="7"/>
  <c r="AP80" i="7"/>
  <c r="AS79" i="7"/>
  <c r="AN78" i="7"/>
  <c r="AQ77" i="7"/>
  <c r="AQ82" i="7"/>
  <c r="AT81" i="7"/>
  <c r="AO80" i="7"/>
  <c r="AR79" i="7"/>
  <c r="AM78" i="7"/>
  <c r="AP77" i="7"/>
  <c r="AP82" i="7"/>
  <c r="AS81" i="7"/>
  <c r="AN80" i="7"/>
  <c r="AO82" i="7"/>
  <c r="AR81" i="7"/>
  <c r="AM80" i="7"/>
  <c r="AP79" i="7"/>
  <c r="AS78" i="7"/>
  <c r="AN77" i="7"/>
  <c r="AN82" i="7"/>
  <c r="AQ81" i="7"/>
  <c r="AT80" i="7"/>
  <c r="AO79" i="7"/>
  <c r="AR78" i="7"/>
  <c r="AM77" i="7"/>
  <c r="AM82" i="7"/>
  <c r="AP81" i="7"/>
  <c r="AS80" i="7"/>
  <c r="AN79" i="7"/>
  <c r="AQ78" i="7"/>
  <c r="AT77" i="7"/>
  <c r="AT82" i="7"/>
  <c r="AO81" i="7"/>
  <c r="AR80" i="7"/>
  <c r="AM79" i="7"/>
  <c r="AP78" i="7"/>
  <c r="AS77" i="7"/>
  <c r="AT78" i="7"/>
  <c r="AO77" i="7"/>
  <c r="AQ79" i="7"/>
  <c r="AC11" i="8" l="1"/>
  <c r="AZ9" i="8" s="1"/>
  <c r="L23" i="5" s="1"/>
  <c r="Z23" i="5" s="1"/>
  <c r="S48" i="8"/>
  <c r="S9" i="8"/>
  <c r="S71" i="8"/>
  <c r="S10" i="8"/>
  <c r="BB9" i="8"/>
  <c r="S53" i="8"/>
  <c r="AB56" i="8"/>
  <c r="AC56" i="8" s="1"/>
  <c r="S56" i="8"/>
  <c r="S70" i="8"/>
  <c r="AB70" i="8"/>
  <c r="AC70" i="8" s="1"/>
  <c r="S67" i="8"/>
  <c r="AB248" i="8"/>
  <c r="AC248" i="8" s="1"/>
  <c r="S248" i="8"/>
  <c r="AB53" i="8"/>
  <c r="AC53" i="8" s="1"/>
  <c r="S55" i="8"/>
  <c r="S208" i="8"/>
  <c r="AB208" i="8"/>
  <c r="AC208" i="8" s="1"/>
  <c r="S54" i="8"/>
  <c r="AB54" i="8"/>
  <c r="AC54" i="8" s="1"/>
  <c r="AC9" i="8"/>
  <c r="AZ7" i="8" s="1"/>
  <c r="L21" i="5" s="1"/>
  <c r="Z21" i="5" s="1"/>
  <c r="BB7" i="8"/>
  <c r="AY7" i="8"/>
  <c r="J21" i="5" s="1"/>
  <c r="S65" i="8"/>
  <c r="AB14" i="8"/>
  <c r="S14" i="8"/>
  <c r="AB246" i="8"/>
  <c r="AC246" i="8" s="1"/>
  <c r="S246" i="8"/>
  <c r="AB50" i="8"/>
  <c r="AC50" i="8" s="1"/>
  <c r="S50" i="8"/>
  <c r="S68" i="8"/>
  <c r="AB68" i="8"/>
  <c r="AC68" i="8" s="1"/>
  <c r="AB47" i="8"/>
  <c r="AC47" i="8" s="1"/>
  <c r="S47" i="8"/>
  <c r="S247" i="8"/>
  <c r="AB247" i="8"/>
  <c r="AC247" i="8" s="1"/>
  <c r="S206" i="8"/>
  <c r="AD206" i="8" s="1"/>
  <c r="S210" i="8"/>
  <c r="AB206" i="8"/>
  <c r="AC206" i="8" s="1"/>
  <c r="S51" i="8"/>
  <c r="BB31" i="8"/>
  <c r="BB38" i="8"/>
  <c r="BB47" i="8"/>
  <c r="BB15" i="8"/>
  <c r="BB46" i="8"/>
  <c r="BB54" i="8"/>
  <c r="BB41" i="8"/>
  <c r="BB14" i="8"/>
  <c r="BB55" i="8"/>
  <c r="BB48" i="8"/>
  <c r="BB29" i="8"/>
  <c r="BB26" i="8"/>
  <c r="BB49" i="8"/>
  <c r="BB50" i="8"/>
  <c r="BB23" i="8"/>
  <c r="BB18" i="8"/>
  <c r="BB37" i="8"/>
  <c r="BB39" i="8"/>
  <c r="BB60" i="8"/>
  <c r="BB25" i="8"/>
  <c r="BB33" i="8"/>
  <c r="BB28" i="8"/>
  <c r="BB40" i="8"/>
  <c r="BB51" i="8"/>
  <c r="BB20" i="8"/>
  <c r="BB63" i="8"/>
  <c r="BB42" i="8"/>
  <c r="BB43" i="8"/>
  <c r="BB64" i="8"/>
  <c r="BB58" i="8"/>
  <c r="BB21" i="8"/>
  <c r="BB27" i="8"/>
  <c r="BB53" i="8"/>
  <c r="BB32" i="8"/>
  <c r="BB44" i="8"/>
  <c r="BB61" i="8"/>
  <c r="BB30" i="8"/>
  <c r="BB34" i="8"/>
  <c r="BB22" i="8"/>
  <c r="BB35" i="8"/>
  <c r="BB45" i="8"/>
  <c r="BB52" i="8"/>
  <c r="BB16" i="8"/>
  <c r="BB24" i="8"/>
  <c r="BB56" i="8"/>
  <c r="BB62" i="8"/>
  <c r="BB36" i="8"/>
  <c r="BB19" i="8"/>
  <c r="BB59" i="8"/>
  <c r="BB17" i="8"/>
  <c r="AC16" i="8"/>
  <c r="BB57" i="8"/>
  <c r="BB65" i="8"/>
  <c r="S13" i="8"/>
  <c r="AB13" i="8"/>
  <c r="S207" i="8"/>
  <c r="AB207" i="8"/>
  <c r="AC207" i="8" s="1"/>
  <c r="AB69" i="8"/>
  <c r="AC69" i="8" s="1"/>
  <c r="S69" i="8"/>
  <c r="AB66" i="8"/>
  <c r="AC66" i="8" s="1"/>
  <c r="S66" i="8"/>
  <c r="S211" i="8"/>
  <c r="AB15" i="8"/>
  <c r="S15" i="8"/>
  <c r="AC12" i="8"/>
  <c r="AZ10" i="8" s="1"/>
  <c r="L24" i="5" s="1"/>
  <c r="Z24" i="5" s="1"/>
  <c r="BB10" i="8"/>
  <c r="AY10" i="8"/>
  <c r="J24" i="5" s="1"/>
  <c r="S57" i="8"/>
  <c r="AB57" i="8"/>
  <c r="AC57" i="8" s="1"/>
  <c r="S11" i="8"/>
  <c r="S8" i="8"/>
  <c r="AB8" i="8"/>
  <c r="S209" i="8"/>
  <c r="AB209" i="8"/>
  <c r="AC209" i="8" s="1"/>
  <c r="AB49" i="8"/>
  <c r="AC49" i="8" s="1"/>
  <c r="S49" i="8"/>
  <c r="S245" i="8"/>
  <c r="AD245" i="8" s="1"/>
  <c r="S12" i="8"/>
  <c r="AI82" i="7"/>
  <c r="AD81" i="7"/>
  <c r="AG80" i="7"/>
  <c r="AJ79" i="7"/>
  <c r="AE78" i="7"/>
  <c r="AH77" i="7"/>
  <c r="AH82" i="7"/>
  <c r="AC81" i="7"/>
  <c r="AF80" i="7"/>
  <c r="AI79" i="7"/>
  <c r="AD78" i="7"/>
  <c r="AG77" i="7"/>
  <c r="AG82" i="7"/>
  <c r="AJ81" i="7"/>
  <c r="AE80" i="7"/>
  <c r="AH79" i="7"/>
  <c r="AC78" i="7"/>
  <c r="AF77" i="7"/>
  <c r="AF82" i="7"/>
  <c r="AI81" i="7"/>
  <c r="AD80" i="7"/>
  <c r="AE82" i="7"/>
  <c r="AH81" i="7"/>
  <c r="AC80" i="7"/>
  <c r="AF79" i="7"/>
  <c r="AI78" i="7"/>
  <c r="AD77" i="7"/>
  <c r="AD82" i="7"/>
  <c r="AG81" i="7"/>
  <c r="AJ80" i="7"/>
  <c r="AE79" i="7"/>
  <c r="AH78" i="7"/>
  <c r="AC77" i="7"/>
  <c r="AC82" i="7"/>
  <c r="AF81" i="7"/>
  <c r="AI80" i="7"/>
  <c r="AD79" i="7"/>
  <c r="AG78" i="7"/>
  <c r="AJ77" i="7"/>
  <c r="AJ82" i="7"/>
  <c r="AE81" i="7"/>
  <c r="AH80" i="7"/>
  <c r="AC79" i="7"/>
  <c r="AF78" i="7"/>
  <c r="AI77" i="7"/>
  <c r="AG79" i="7"/>
  <c r="AE77" i="7"/>
  <c r="AJ78" i="7"/>
  <c r="AD54" i="8" l="1"/>
  <c r="AD51" i="8"/>
  <c r="AD49" i="8"/>
  <c r="AD48" i="8"/>
  <c r="AD47" i="8"/>
  <c r="AD50" i="8"/>
  <c r="AC14" i="8"/>
  <c r="AZ12" i="8" s="1"/>
  <c r="L26" i="5" s="1"/>
  <c r="Z26" i="5" s="1"/>
  <c r="BB12" i="8"/>
  <c r="AY12" i="8"/>
  <c r="J26" i="5" s="1"/>
  <c r="AC8" i="8"/>
  <c r="AZ6" i="8" s="1"/>
  <c r="L20" i="5" s="1"/>
  <c r="Z20" i="5" s="1"/>
  <c r="AY6" i="8"/>
  <c r="J20" i="5" s="1"/>
  <c r="BB6" i="8"/>
  <c r="AD65" i="8"/>
  <c r="AD13" i="8"/>
  <c r="AD11" i="8"/>
  <c r="AD12" i="8"/>
  <c r="AD10" i="8"/>
  <c r="AD9" i="8"/>
  <c r="AD8" i="8"/>
  <c r="AD15" i="8"/>
  <c r="AD14" i="8"/>
  <c r="AC15" i="8"/>
  <c r="AZ13" i="8" s="1"/>
  <c r="L27" i="5" s="1"/>
  <c r="Z27" i="5" s="1"/>
  <c r="AY13" i="8"/>
  <c r="J27" i="5" s="1"/>
  <c r="BB13" i="8"/>
  <c r="AC13" i="8"/>
  <c r="AZ11" i="8" s="1"/>
  <c r="L25" i="5" s="1"/>
  <c r="Z25" i="5" s="1"/>
  <c r="BB11" i="8"/>
  <c r="AY11" i="8"/>
  <c r="J25" i="5" s="1"/>
  <c r="AD53" i="8"/>
  <c r="AD56" i="8"/>
  <c r="AD55" i="8"/>
  <c r="AD57"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<sst xmlns="http://schemas.openxmlformats.org/spreadsheetml/2006/main" count="5017" uniqueCount="1115">
  <si>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</si>
  <si>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</si>
  <si>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</si>
  <si>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</si>
  <si>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</si>
  <si>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</si>
  <si>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</si>
  <si>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</si>
  <si>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</si>
  <si>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</si>
  <si>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</si>
  <si>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</si>
  <si>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</si>
  <si>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</si>
  <si>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</si>
  <si>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</si>
  <si>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</si>
  <si>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</si>
  <si>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</si>
  <si>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</si>
  <si>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</si>
  <si>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</si>
  <si>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</si>
  <si>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</si>
  <si>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</si>
  <si>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</si>
  <si>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</si>
  <si>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</si>
  <si>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</si>
  <si>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</si>
  <si>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</si>
  <si>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</si>
  <si>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</si>
  <si>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</si>
  <si>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</si>
  <si>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</si>
  <si>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</si>
  <si>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</si>
  <si>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</si>
  <si>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</si>
  <si>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</si>
  <si>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</si>
  <si>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</si>
  <si>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</si>
  <si>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</si>
  <si>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</si>
  <si>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</si>
  <si>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</si>
  <si>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</si>
  <si>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</si>
  <si>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</si>
  <si>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</si>
  <si>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</si>
  <si>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</si>
  <si>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</si>
  <si>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</si>
  <si>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</si>
  <si>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</si>
  <si>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</si>
  <si>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</si>
  <si>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</si>
  <si>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</si>
  <si>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</si>
  <si>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</si>
  <si>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</si>
  <si>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</si>
  <si>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</si>
  <si>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</si>
  <si>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</si>
  <si>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</si>
  <si>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</si>
  <si>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</si>
  <si>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</si>
  <si>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</si>
  <si>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</si>
  <si>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</si>
  <si>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</si>
  <si>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</si>
  <si>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</si>
  <si>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</si>
  <si>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</si>
  <si>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</si>
  <si>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</si>
  <si>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</si>
  <si>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</si>
  <si>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</si>
  <si>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</si>
  <si>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</si>
  <si>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</si>
  <si>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</si>
  <si>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</si>
  <si>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</si>
  <si>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</si>
  <si>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</si>
  <si>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</si>
  <si>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</si>
  <si>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</si>
  <si>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</si>
  <si>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</si>
  <si>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</si>
  <si>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</si>
  <si>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</si>
  <si>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</si>
  <si>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</si>
  <si>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</si>
  <si>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</si>
  <si>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</si>
  <si>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</si>
  <si>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</si>
  <si>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</si>
  <si>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</si>
  <si>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Community Partnership: Northwich</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</si>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</sst>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8F831905-5E13-460D-A262-4B67C8D6D000}"/>
    <cellStyle name="Currency 2" xfId="11" xr:uid="{8BBE7210-0B34-41EB-986D-7A44F3978B65}"/>
    <cellStyle name="Hyperlink 2" xfId="2" xr:uid="{56DEFD39-E9C7-4324-9C99-F988781F547E}"/>
    <cellStyle name="Normal" xfId="0" builtinId="0"/>
    <cellStyle name="Normal 2" xfId="1" xr:uid="{9B42E60C-3CB7-498D-8831-C7337574BE30}"/>
    <cellStyle name="Normal 2 2 2" xfId="3" xr:uid="{CC4ADBBA-09FC-442E-84FF-CE52B9A30A50}"/>
    <cellStyle name="Normal 3" xfId="4" xr:uid="{6590493E-C496-4019-9451-2CA19424D362}"/>
    <cellStyle name="Normal 5" xfId="9" xr:uid="{6DC598C6-F85A-4E3B-95BA-809D323AE6E5}"/>
    <cellStyle name="Normal 6" xfId="7" xr:uid="{4DB665E3-CCEB-40FF-A723-771224F30319}"/>
    <cellStyle name="Per cent 2" xfId="8" xr:uid="{BB795F12-CAF5-4C90-8809-8139C862600F}"/>
    <cellStyle name="Percent 2" xfId="6" xr:uid="{EE6B9007-1B5B-4D1E-9CDD-2499DAFE6847}"/>
    <cellStyle name="Percent 2 2" xfId="10" xr:uid="{3BE30C42-6067-4F55-BA18-B685AE46975E}"/>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95D3-4CF8-B662-035C3D96231C}"/>
              </c:ext>
            </c:extLst>
          </c:dPt>
          <c:dPt>
            <c:idx val="1"/>
            <c:invertIfNegative val="0"/>
            <c:bubble3D val="0"/>
            <c:spPr>
              <a:solidFill>
                <a:srgbClr val="1B8E82"/>
              </a:solidFill>
            </c:spPr>
            <c:extLst>
              <c:ext xmlns:c16="http://schemas.microsoft.com/office/drawing/2014/chart" uri="{C3380CC4-5D6E-409C-BE32-E72D297353CC}">
                <c16:uniqueId val="{00000003-95D3-4CF8-B662-035C3D96231C}"/>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95D3-4CF8-B662-035C3D96231C}"/>
              </c:ext>
            </c:extLst>
          </c:dPt>
          <c:dPt>
            <c:idx val="3"/>
            <c:invertIfNegative val="0"/>
            <c:bubble3D val="0"/>
            <c:spPr>
              <a:solidFill>
                <a:srgbClr val="1C4A4F"/>
              </a:solidFill>
            </c:spPr>
            <c:extLst>
              <c:ext xmlns:c16="http://schemas.microsoft.com/office/drawing/2014/chart" uri="{C3380CC4-5D6E-409C-BE32-E72D297353CC}">
                <c16:uniqueId val="{00000007-95D3-4CF8-B662-035C3D96231C}"/>
              </c:ext>
            </c:extLst>
          </c:dPt>
          <c:dPt>
            <c:idx val="4"/>
            <c:invertIfNegative val="0"/>
            <c:bubble3D val="0"/>
            <c:spPr>
              <a:solidFill>
                <a:srgbClr val="D7A928"/>
              </a:solidFill>
            </c:spPr>
            <c:extLst>
              <c:ext xmlns:c16="http://schemas.microsoft.com/office/drawing/2014/chart" uri="{C3380CC4-5D6E-409C-BE32-E72D297353CC}">
                <c16:uniqueId val="{00000009-95D3-4CF8-B662-035C3D96231C}"/>
              </c:ext>
            </c:extLst>
          </c:dPt>
          <c:dPt>
            <c:idx val="5"/>
            <c:invertIfNegative val="0"/>
            <c:bubble3D val="0"/>
            <c:spPr>
              <a:solidFill>
                <a:srgbClr val="696969"/>
              </a:solidFill>
            </c:spPr>
            <c:extLst>
              <c:ext xmlns:c16="http://schemas.microsoft.com/office/drawing/2014/chart" uri="{C3380CC4-5D6E-409C-BE32-E72D297353CC}">
                <c16:uniqueId val="{0000000B-95D3-4CF8-B662-035C3D96231C}"/>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4.6832328699717065</c:v>
                </c:pt>
                <c:pt idx="1">
                  <c:v>12.350842662074056</c:v>
                </c:pt>
                <c:pt idx="2">
                  <c:v>19.019559601426987</c:v>
                </c:pt>
                <c:pt idx="3">
                  <c:v>25.885102718661585</c:v>
                </c:pt>
                <c:pt idx="4">
                  <c:v>37.122647312092511</c:v>
                </c:pt>
                <c:pt idx="5">
                  <c:v>0.93861483577315796</c:v>
                </c:pt>
              </c:numCache>
            </c:numRef>
          </c:val>
          <c:extLst>
            <c:ext xmlns:c16="http://schemas.microsoft.com/office/drawing/2014/chart" uri="{C3380CC4-5D6E-409C-BE32-E72D297353CC}">
              <c16:uniqueId val="{0000000C-95D3-4CF8-B662-035C3D96231C}"/>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95D3-4CF8-B662-035C3D96231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399D-4816-AC66-7EC9BEDB8A40}"/>
              </c:ext>
            </c:extLst>
          </c:dPt>
          <c:val>
            <c:numRef>
              <c:f>Group!$AB$16:$AB$21</c:f>
              <c:numCache>
                <c:formatCode>General</c:formatCode>
                <c:ptCount val="6"/>
                <c:pt idx="0">
                  <c:v>50.45160197425448</c:v>
                </c:pt>
                <c:pt idx="1">
                  <c:v>100</c:v>
                </c:pt>
                <c:pt idx="2">
                  <c:v>100</c:v>
                </c:pt>
                <c:pt idx="3">
                  <c:v>100</c:v>
                </c:pt>
                <c:pt idx="4">
                  <c:v>100</c:v>
                </c:pt>
                <c:pt idx="5">
                  <c:v>100</c:v>
                </c:pt>
              </c:numCache>
            </c:numRef>
          </c:val>
          <c:extLst>
            <c:ext xmlns:c16="http://schemas.microsoft.com/office/drawing/2014/chart" uri="{C3380CC4-5D6E-409C-BE32-E72D297353CC}">
              <c16:uniqueId val="{00000001-399D-4816-AC66-7EC9BEDB8A40}"/>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104.36318100237401</c:v>
                </c:pt>
                <c:pt idx="2">
                  <c:v>100</c:v>
                </c:pt>
                <c:pt idx="3">
                  <c:v>100</c:v>
                </c:pt>
                <c:pt idx="4">
                  <c:v>100</c:v>
                </c:pt>
                <c:pt idx="5">
                  <c:v>100</c:v>
                </c:pt>
              </c:numCache>
            </c:numRef>
          </c:val>
          <c:extLst>
            <c:ext xmlns:c16="http://schemas.microsoft.com/office/drawing/2014/chart" uri="{C3380CC4-5D6E-409C-BE32-E72D297353CC}">
              <c16:uniqueId val="{00000002-399D-4816-AC66-7EC9BEDB8A40}"/>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399D-4816-AC66-7EC9BEDB8A40}"/>
              </c:ext>
            </c:extLst>
          </c:dPt>
          <c:val>
            <c:numRef>
              <c:f>Group!$AD$16:$AD$21</c:f>
              <c:numCache>
                <c:formatCode>General</c:formatCode>
                <c:ptCount val="6"/>
                <c:pt idx="0">
                  <c:v>100</c:v>
                </c:pt>
                <c:pt idx="1">
                  <c:v>100</c:v>
                </c:pt>
                <c:pt idx="2">
                  <c:v>130.74043239101573</c:v>
                </c:pt>
                <c:pt idx="3">
                  <c:v>100</c:v>
                </c:pt>
                <c:pt idx="4">
                  <c:v>100</c:v>
                </c:pt>
                <c:pt idx="5">
                  <c:v>100</c:v>
                </c:pt>
              </c:numCache>
            </c:numRef>
          </c:val>
          <c:extLst>
            <c:ext xmlns:c16="http://schemas.microsoft.com/office/drawing/2014/chart" uri="{C3380CC4-5D6E-409C-BE32-E72D297353CC}">
              <c16:uniqueId val="{00000004-399D-4816-AC66-7EC9BEDB8A40}"/>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399D-4816-AC66-7EC9BEDB8A40}"/>
              </c:ext>
            </c:extLst>
          </c:dPt>
          <c:val>
            <c:numRef>
              <c:f>Group!$AE$16:$AE$21</c:f>
              <c:numCache>
                <c:formatCode>General</c:formatCode>
                <c:ptCount val="6"/>
                <c:pt idx="0">
                  <c:v>100</c:v>
                </c:pt>
                <c:pt idx="1">
                  <c:v>100</c:v>
                </c:pt>
                <c:pt idx="2">
                  <c:v>100</c:v>
                </c:pt>
                <c:pt idx="3">
                  <c:v>89.304955763379951</c:v>
                </c:pt>
                <c:pt idx="4">
                  <c:v>100</c:v>
                </c:pt>
                <c:pt idx="5">
                  <c:v>100</c:v>
                </c:pt>
              </c:numCache>
            </c:numRef>
          </c:val>
          <c:extLst>
            <c:ext xmlns:c16="http://schemas.microsoft.com/office/drawing/2014/chart" uri="{C3380CC4-5D6E-409C-BE32-E72D297353CC}">
              <c16:uniqueId val="{00000006-399D-4816-AC66-7EC9BEDB8A40}"/>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399D-4816-AC66-7EC9BEDB8A40}"/>
              </c:ext>
            </c:extLst>
          </c:dPt>
          <c:val>
            <c:numRef>
              <c:f>Group!$AF$16:$AF$21</c:f>
              <c:numCache>
                <c:formatCode>General</c:formatCode>
                <c:ptCount val="6"/>
                <c:pt idx="0">
                  <c:v>100</c:v>
                </c:pt>
                <c:pt idx="1">
                  <c:v>100</c:v>
                </c:pt>
                <c:pt idx="2">
                  <c:v>100</c:v>
                </c:pt>
                <c:pt idx="3">
                  <c:v>100</c:v>
                </c:pt>
                <c:pt idx="4">
                  <c:v>109.71534310237661</c:v>
                </c:pt>
                <c:pt idx="5">
                  <c:v>100</c:v>
                </c:pt>
              </c:numCache>
            </c:numRef>
          </c:val>
          <c:extLst>
            <c:ext xmlns:c16="http://schemas.microsoft.com/office/drawing/2014/chart" uri="{C3380CC4-5D6E-409C-BE32-E72D297353CC}">
              <c16:uniqueId val="{00000008-399D-4816-AC66-7EC9BEDB8A40}"/>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61.961689233876037</c:v>
                </c:pt>
              </c:numCache>
            </c:numRef>
          </c:val>
          <c:extLst>
            <c:ext xmlns:c16="http://schemas.microsoft.com/office/drawing/2014/chart" uri="{C3380CC4-5D6E-409C-BE32-E72D297353CC}">
              <c16:uniqueId val="{00000009-399D-4816-AC66-7EC9BEDB8A40}"/>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67BA-45E9-AC0D-07A0ECF5052B}"/>
              </c:ext>
            </c:extLst>
          </c:dPt>
          <c:val>
            <c:numRef>
              <c:f>Type!$Z$16:$Z$44</c:f>
              <c:numCache>
                <c:formatCode>General</c:formatCode>
                <c:ptCount val="29"/>
                <c:pt idx="0">
                  <c:v>54.940786637746442</c:v>
                </c:pt>
                <c:pt idx="1">
                  <c:v>20.613195049288933</c:v>
                </c:pt>
                <c:pt idx="2">
                  <c:v>63.916938058024876</c:v>
                </c:pt>
                <c:pt idx="3">
                  <c:v>89.593167094303425</c:v>
                </c:pt>
                <c:pt idx="4">
                  <c:v>123.74755097151504</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67BA-45E9-AC0D-07A0ECF5052B}"/>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67BA-45E9-AC0D-07A0ECF5052B}"/>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67BA-45E9-AC0D-07A0ECF5052B}"/>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67BA-45E9-AC0D-07A0ECF5052B}"/>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67BA-45E9-AC0D-07A0ECF5052B}"/>
              </c:ext>
            </c:extLst>
          </c:dPt>
          <c:val>
            <c:numRef>
              <c:f>Type!$AA$16:$AA$44</c:f>
              <c:numCache>
                <c:formatCode>General</c:formatCode>
                <c:ptCount val="29"/>
                <c:pt idx="0">
                  <c:v>100</c:v>
                </c:pt>
                <c:pt idx="1">
                  <c:v>100</c:v>
                </c:pt>
                <c:pt idx="2">
                  <c:v>100</c:v>
                </c:pt>
                <c:pt idx="3">
                  <c:v>100</c:v>
                </c:pt>
                <c:pt idx="4">
                  <c:v>100</c:v>
                </c:pt>
                <c:pt idx="5">
                  <c:v>70.039683533454465</c:v>
                </c:pt>
                <c:pt idx="6">
                  <c:v>64.003323158497466</c:v>
                </c:pt>
                <c:pt idx="7">
                  <c:v>162.33920639361284</c:v>
                </c:pt>
                <c:pt idx="8">
                  <c:v>100.58562225774008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67BA-45E9-AC0D-07A0ECF5052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67BA-45E9-AC0D-07A0ECF5052B}"/>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212.99309878893075</c:v>
                </c:pt>
                <c:pt idx="10">
                  <c:v>153.73392171245004</c:v>
                </c:pt>
                <c:pt idx="11">
                  <c:v>74.843633594618879</c:v>
                </c:pt>
                <c:pt idx="12">
                  <c:v>107.89880366588756</c:v>
                </c:pt>
                <c:pt idx="13">
                  <c:v>109.37181451923419</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67BA-45E9-AC0D-07A0ECF5052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67BA-45E9-AC0D-07A0ECF5052B}"/>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66.860919925599518</c:v>
                </c:pt>
                <c:pt idx="15">
                  <c:v>71.146833876447673</c:v>
                </c:pt>
                <c:pt idx="16">
                  <c:v>87.293098860759258</c:v>
                </c:pt>
                <c:pt idx="17">
                  <c:v>114.92234214130896</c:v>
                </c:pt>
                <c:pt idx="18">
                  <c:v>93.969808551172065</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67BA-45E9-AC0D-07A0ECF5052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67BA-45E9-AC0D-07A0ECF5052B}"/>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92.7838506654778</c:v>
                </c:pt>
                <c:pt idx="20">
                  <c:v>106.55143950554495</c:v>
                </c:pt>
                <c:pt idx="21">
                  <c:v>116.62500091990016</c:v>
                </c:pt>
                <c:pt idx="22">
                  <c:v>112.67916189385852</c:v>
                </c:pt>
                <c:pt idx="23">
                  <c:v>106.51365217923004</c:v>
                </c:pt>
                <c:pt idx="24">
                  <c:v>126.63042436212297</c:v>
                </c:pt>
                <c:pt idx="25">
                  <c:v>100</c:v>
                </c:pt>
                <c:pt idx="26">
                  <c:v>100</c:v>
                </c:pt>
                <c:pt idx="27">
                  <c:v>100</c:v>
                </c:pt>
                <c:pt idx="28">
                  <c:v>100</c:v>
                </c:pt>
              </c:numCache>
            </c:numRef>
          </c:val>
          <c:extLst>
            <c:ext xmlns:c16="http://schemas.microsoft.com/office/drawing/2014/chart" uri="{C3380CC4-5D6E-409C-BE32-E72D297353CC}">
              <c16:uniqueId val="{00000011-67BA-45E9-AC0D-07A0ECF5052B}"/>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67BA-45E9-AC0D-07A0ECF5052B}"/>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39.369629017802218</c:v>
                </c:pt>
                <c:pt idx="26">
                  <c:v>0</c:v>
                </c:pt>
                <c:pt idx="27">
                  <c:v>90.447809784782635</c:v>
                </c:pt>
                <c:pt idx="28">
                  <c:v>0</c:v>
                </c:pt>
              </c:numCache>
            </c:numRef>
          </c:val>
          <c:extLst>
            <c:ext xmlns:c16="http://schemas.microsoft.com/office/drawing/2014/chart" uri="{C3380CC4-5D6E-409C-BE32-E72D297353CC}">
              <c16:uniqueId val="{00000013-67BA-45E9-AC0D-07A0ECF5052B}"/>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4313-4EAE-A3C7-5617A81BA9EF}"/>
              </c:ext>
            </c:extLst>
          </c:dPt>
          <c:dPt>
            <c:idx val="1"/>
            <c:bubble3D val="0"/>
            <c:extLst>
              <c:ext xmlns:c16="http://schemas.microsoft.com/office/drawing/2014/chart" uri="{C3380CC4-5D6E-409C-BE32-E72D297353CC}">
                <c16:uniqueId val="{00000001-4313-4EAE-A3C7-5617A81BA9EF}"/>
              </c:ext>
            </c:extLst>
          </c:dPt>
          <c:dPt>
            <c:idx val="2"/>
            <c:bubble3D val="0"/>
            <c:extLst>
              <c:ext xmlns:c16="http://schemas.microsoft.com/office/drawing/2014/chart" uri="{C3380CC4-5D6E-409C-BE32-E72D297353CC}">
                <c16:uniqueId val="{00000002-4313-4EAE-A3C7-5617A81BA9EF}"/>
              </c:ext>
            </c:extLst>
          </c:dPt>
          <c:dPt>
            <c:idx val="3"/>
            <c:bubble3D val="0"/>
            <c:extLst>
              <c:ext xmlns:c16="http://schemas.microsoft.com/office/drawing/2014/chart" uri="{C3380CC4-5D6E-409C-BE32-E72D297353CC}">
                <c16:uniqueId val="{00000003-4313-4EAE-A3C7-5617A81BA9EF}"/>
              </c:ext>
            </c:extLst>
          </c:dPt>
          <c:dPt>
            <c:idx val="4"/>
            <c:bubble3D val="0"/>
            <c:extLst>
              <c:ext xmlns:c16="http://schemas.microsoft.com/office/drawing/2014/chart" uri="{C3380CC4-5D6E-409C-BE32-E72D297353CC}">
                <c16:uniqueId val="{00000004-4313-4EAE-A3C7-5617A81BA9EF}"/>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4313-4EAE-A3C7-5617A81BA9EF}"/>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4313-4EAE-A3C7-5617A81BA9EF}"/>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4313-4EAE-A3C7-5617A81BA9EF}"/>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4313-4EAE-A3C7-5617A81BA9EF}"/>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4313-4EAE-A3C7-5617A81BA9EF}"/>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4313-4EAE-A3C7-5617A81BA9EF}"/>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4313-4EAE-A3C7-5617A81BA9EF}"/>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4313-4EAE-A3C7-5617A81BA9EF}"/>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4313-4EAE-A3C7-5617A81BA9EF}"/>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4313-4EAE-A3C7-5617A81BA9EF}"/>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4313-4EAE-A3C7-5617A81BA9EF}"/>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4313-4EAE-A3C7-5617A81BA9EF}"/>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4313-4EAE-A3C7-5617A81BA9EF}"/>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4313-4EAE-A3C7-5617A81BA9EF}"/>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4313-4EAE-A3C7-5617A81BA9EF}"/>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4313-4EAE-A3C7-5617A81BA9EF}"/>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4313-4EAE-A3C7-5617A81BA9EF}"/>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4313-4EAE-A3C7-5617A81BA9EF}"/>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4313-4EAE-A3C7-5617A81BA9EF}"/>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4313-4EAE-A3C7-5617A81BA9EF}"/>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313-4EAE-A3C7-5617A81BA9EF}"/>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313-4EAE-A3C7-5617A81BA9EF}"/>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4313-4EAE-A3C7-5617A81BA9EF}"/>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4313-4EAE-A3C7-5617A81BA9EF}"/>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4313-4EAE-A3C7-5617A81BA9EF}"/>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4313-4EAE-A3C7-5617A81BA9EF}"/>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313-4EAE-A3C7-5617A81BA9EF}"/>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313-4EAE-A3C7-5617A81BA9EF}"/>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313-4EAE-A3C7-5617A81BA9EF}"/>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313-4EAE-A3C7-5617A81BA9EF}"/>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313-4EAE-A3C7-5617A81BA9EF}"/>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313-4EAE-A3C7-5617A81BA9EF}"/>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313-4EAE-A3C7-5617A81BA9EF}"/>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313-4EAE-A3C7-5617A81BA9EF}"/>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313-4EAE-A3C7-5617A81BA9EF}"/>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313-4EAE-A3C7-5617A81BA9EF}"/>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313-4EAE-A3C7-5617A81BA9EF}"/>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313-4EAE-A3C7-5617A81BA9EF}"/>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4313-4EAE-A3C7-5617A81BA9EF}"/>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313-4EAE-A3C7-5617A81BA9EF}"/>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4313-4EAE-A3C7-5617A81BA9EF}"/>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4313-4EAE-A3C7-5617A81BA9EF}"/>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4313-4EAE-A3C7-5617A81BA9EF}"/>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4313-4EAE-A3C7-5617A81BA9EF}"/>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4313-4EAE-A3C7-5617A81BA9EF}"/>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0.73440767622093739</c:v>
                </c:pt>
                <c:pt idx="1">
                  <c:v>0.96690859884364622</c:v>
                </c:pt>
                <c:pt idx="2">
                  <c:v>0.81313814737360068</c:v>
                </c:pt>
                <c:pt idx="3">
                  <c:v>0.74793947595030141</c:v>
                </c:pt>
                <c:pt idx="4">
                  <c:v>1.4208389715832206</c:v>
                </c:pt>
                <c:pt idx="5">
                  <c:v>1.7000861114528234</c:v>
                </c:pt>
                <c:pt idx="6">
                  <c:v>0.82297945626768365</c:v>
                </c:pt>
                <c:pt idx="7">
                  <c:v>4.3609300036904903</c:v>
                </c:pt>
                <c:pt idx="8">
                  <c:v>5.466847090663058</c:v>
                </c:pt>
                <c:pt idx="9">
                  <c:v>5.1654570057817688</c:v>
                </c:pt>
                <c:pt idx="10">
                  <c:v>5.2048222413581007</c:v>
                </c:pt>
                <c:pt idx="11">
                  <c:v>1.8772296715463159</c:v>
                </c:pt>
                <c:pt idx="12">
                  <c:v>2.9499323410013529</c:v>
                </c:pt>
                <c:pt idx="13">
                  <c:v>3.8221183417394515</c:v>
                </c:pt>
                <c:pt idx="14">
                  <c:v>3.6339033091401158</c:v>
                </c:pt>
                <c:pt idx="15">
                  <c:v>2.7715586172961002</c:v>
                </c:pt>
                <c:pt idx="16">
                  <c:v>5.5603395251568459</c:v>
                </c:pt>
                <c:pt idx="17">
                  <c:v>7.8742772788780906</c:v>
                </c:pt>
                <c:pt idx="18">
                  <c:v>6.0450239881904295</c:v>
                </c:pt>
                <c:pt idx="19">
                  <c:v>3.8897773403862712</c:v>
                </c:pt>
                <c:pt idx="20">
                  <c:v>5.9269282814614339</c:v>
                </c:pt>
                <c:pt idx="21">
                  <c:v>6.9860991511871084</c:v>
                </c:pt>
                <c:pt idx="22">
                  <c:v>6.9664165333989416</c:v>
                </c:pt>
                <c:pt idx="23">
                  <c:v>9.1364251445442246</c:v>
                </c:pt>
                <c:pt idx="24">
                  <c:v>4.2170008611145278</c:v>
                </c:pt>
              </c:numCache>
            </c:numRef>
          </c:xVal>
          <c:yVal>
            <c:numRef>
              <c:f>'Customer View Chart'!$X$17:$X$41</c:f>
              <c:numCache>
                <c:formatCode>General</c:formatCode>
                <c:ptCount val="25"/>
                <c:pt idx="0">
                  <c:v>54.940786637746442</c:v>
                </c:pt>
                <c:pt idx="1">
                  <c:v>20.613195049288933</c:v>
                </c:pt>
                <c:pt idx="2">
                  <c:v>63.916938058024876</c:v>
                </c:pt>
                <c:pt idx="3">
                  <c:v>89.593167094303425</c:v>
                </c:pt>
                <c:pt idx="4">
                  <c:v>123.74755097151504</c:v>
                </c:pt>
                <c:pt idx="5">
                  <c:v>70.039683533454465</c:v>
                </c:pt>
                <c:pt idx="6">
                  <c:v>64.003323158497466</c:v>
                </c:pt>
                <c:pt idx="7">
                  <c:v>162.33920639361284</c:v>
                </c:pt>
                <c:pt idx="8">
                  <c:v>100.58562225774008</c:v>
                </c:pt>
                <c:pt idx="9">
                  <c:v>212.99309878893075</c:v>
                </c:pt>
                <c:pt idx="10">
                  <c:v>153.73392171245004</c:v>
                </c:pt>
                <c:pt idx="11">
                  <c:v>74.843633594618879</c:v>
                </c:pt>
                <c:pt idx="12">
                  <c:v>107.89880366588756</c:v>
                </c:pt>
                <c:pt idx="13">
                  <c:v>109.37181451923419</c:v>
                </c:pt>
                <c:pt idx="14">
                  <c:v>66.860919925599518</c:v>
                </c:pt>
                <c:pt idx="15">
                  <c:v>71.146833876447673</c:v>
                </c:pt>
                <c:pt idx="16">
                  <c:v>87.293098860759258</c:v>
                </c:pt>
                <c:pt idx="17">
                  <c:v>114.92234214130896</c:v>
                </c:pt>
                <c:pt idx="18">
                  <c:v>93.969808551172065</c:v>
                </c:pt>
                <c:pt idx="19">
                  <c:v>92.7838506654778</c:v>
                </c:pt>
                <c:pt idx="20">
                  <c:v>106.55143950554495</c:v>
                </c:pt>
                <c:pt idx="21">
                  <c:v>116.62500091990016</c:v>
                </c:pt>
                <c:pt idx="22">
                  <c:v>112.67916189385852</c:v>
                </c:pt>
                <c:pt idx="23">
                  <c:v>106.51365217923004</c:v>
                </c:pt>
                <c:pt idx="24">
                  <c:v>126.63042436212297</c:v>
                </c:pt>
              </c:numCache>
            </c:numRef>
          </c:yVal>
          <c:smooth val="0"/>
          <c:extLst>
            <c:ext xmlns:c16="http://schemas.microsoft.com/office/drawing/2014/chart" uri="{C3380CC4-5D6E-409C-BE32-E72D297353CC}">
              <c16:uniqueId val="{00000019-4313-4EAE-A3C7-5617A81BA9E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100.01033973941087</c:v>
                </c:pt>
                <c:pt idx="1">
                  <c:v>100.06191910175698</c:v>
                </c:pt>
                <c:pt idx="2">
                  <c:v>97.818378248110122</c:v>
                </c:pt>
                <c:pt idx="3">
                  <c:v>100.00614958139231</c:v>
                </c:pt>
                <c:pt idx="4">
                  <c:v>100.61250260591501</c:v>
                </c:pt>
                <c:pt idx="5">
                  <c:v>100.66417882093749</c:v>
                </c:pt>
                <c:pt idx="6">
                  <c:v>100.15209768722757</c:v>
                </c:pt>
                <c:pt idx="7">
                  <c:v>99.024906614012195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083C-40C1-A4B7-5B7124C7CE57}"/>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3EC777C2-775B-49E5-8ADC-125997BA02A8}"/>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C07E5D1A-E321-4927-8758-4BBB92E7B2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619105B2-0068-4112-ADB9-805276E19CA6}"/>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1C0DE176-BE32-4E9C-912C-61C26034FFEB}"/>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E914F978-0B33-45C8-A3F0-6B3A75683A4F}"/>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83A97D55-1CD6-40C5-A837-7DB2009EA38C}"/>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5ED4C9E5-F343-423D-9F89-D8B581797D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FE99BF16-3A07-46EE-A62B-F317448D4B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F96805F4-5D73-4F95-9CD7-609E7F84DB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F1590CA7-816A-464F-9402-AEAC2E94D5C8}"/>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BC873BF9-3A10-4C4B-B720-CC9C76C7F1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15B0A4D2-1B2D-42AF-BA3B-991A0EB84167}"/>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576C49C0-4B0E-BB7F-DA77-FCA5081DBA9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32749A2E-D1D6-DA5B-ECB1-B1D8731B00FA}"/>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E566F9CC-EB6A-4FCA-8262-881FC9C4CA3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FC9A01C-D41C-CB8D-E61D-C0D6ADC96C5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AEE378E-3851-9A73-A8C4-148F643E330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F462B065-F3BB-7F9D-5CB2-455FCE0BC4B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B55D40C2-F919-E0B9-19D5-DA23ADC1A8C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C6DDB5C2-DA63-9B25-191D-F27861A90B8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AD8DEADD-CCFB-4C51-B51A-254A6CA96B26}"/>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A5FC519F-A10F-4660-A623-443984D3D354}"/>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243650CA-8570-49D0-86D8-6DBD91B7CC91}"/>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33985951-F6C9-4CAD-B458-F85CBBFF6B4F}"/>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2C66CC1-C621-44D3-92ED-AD02905547F5}"/>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9AC2502-D258-4F50-AB8B-92C4BF01583C}"/>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946CCEB4-7A26-4832-9B57-C19EB919822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14898F70-5F5C-4D50-A72A-6EF243CBB09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97CF8538-9A2F-4E62-9B94-EE772FB430B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A94F0B17-F7D5-4BE5-BD9B-CFB86F0A82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431D3D5-A7C5-4877-8583-845EAC0BF7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0D76005-79CE-4D10-B77A-9164DDDF85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45F1C810-C3BC-47A9-ACA5-ADFF80E586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6EB4F862-63F4-4250-AA71-F54743784315}"/>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41B30974-6130-0E82-7132-207C822C9C7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205BAF3C-239E-5213-DF13-41E4769CEF30}"/>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D685E7D9-8273-4106-2BE1-30F3C6B540E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79CCB00-C6D8-5C98-2420-50700655545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B9ABA32-2928-0DCA-5808-DF63B966EA2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81CF829-EA01-A947-9F40-8DDFAADA946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9B28163-B580-C8B3-0DEB-4A2D364B8C7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3ECAD67-C48D-1360-7B9D-4C262DF2BC2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16A00B41-4B41-4D94-A6AB-70473AD9C99A}"/>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84AB8FFF-B720-4DDB-8F15-53B316ACE6A1}"/>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2F65397B-DFBA-493E-A10A-33B94C6D1890}"/>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59E59BAF-9EF7-4E7F-A40A-CEC0D4541E13}"/>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E8C6E1BB-C8DD-4C30-BAC4-B3D6436D6080}"/>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BB458DE2-E639-49E8-B41B-DB13D40CE2E7}"/>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614941FB-9B40-4313-A4CE-90B98B11598F}"/>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830EB6A8-411A-4465-AE38-0A59BE9DB5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9655DF92-28DA-43E5-B817-D301ED60AE94}"/>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714879A3-23E2-43BF-8D6A-E05780BF92E2}"/>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04DDE0F8-AC59-40F1-BF2A-178890457C1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6EB3216A-E383-4D62-B258-66EC76C2B31D}"/>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C728B94D-7576-4A9F-BC90-975AB08AF522}"/>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A8FF905C-62F6-4B98-A36F-D1FB1EAAAEAC}"/>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C2C93A2C-9B45-4B24-94C6-476BB4C7B0A2}"/>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621939A9-8532-4B97-9921-1F2DAFA1F734}"/>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CB202943-B87C-4AAC-BFB0-539A757043AD}"/>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DCA3D938-4A5B-4E6A-95D5-85011BBBBFA2}"/>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427CF629-CB47-46C2-8497-F4BEBF25BF43}"/>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82EF14EE-73EB-4067-8168-0FE94D9D48F2}"/>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42CAFDC8-82D0-4446-939F-E0368EEB20D0}"/>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8E67B072-90EC-4640-9652-AA6013374EDD}"/>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6068C1D5-0923-415F-B68C-27D8CCE492E9}"/>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58FB78DE-53A1-4C91-80E6-DAE352C95398}"/>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8B7178FA-5465-48D9-A8D7-3DECF28017A8}"/>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D28CAE91-EFF5-4D78-BAA2-D24A1132D7BF}"/>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E578F05B-BF9D-4157-A3CD-7C48A37A085B}"/>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5F7EA3B1-9E0B-49B6-8E54-748EED6A6610}"/>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70C18A84-EE51-47DE-BDA1-48117E5208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2F67AA24-B95A-4EE5-A05A-FD1238B16C4C}"/>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D296D04F-E045-46AE-B565-A7BB8EEA5AFD}"/>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AD90DA0D-C256-449E-8EF3-2ADBA849AADE}"/>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147F0EC3-E385-4D5A-9AB9-4533B0063830}"/>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BEEB4ADF-D681-479A-A326-47E3104D132A}"/>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2D280B53-18D0-4CE1-92A0-988DE0B2B706}"/>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E0CCFBD-E1E1-43CA-A87E-CF2CDF228656}"/>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A0A84859-9C9F-4886-B2FD-1E114E314A39}"/>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CB3C7F9D-4A37-4064-BB01-2B0C9D5CADCF}"/>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5CE9AE5E-1C54-4191-A348-6B159C137D6D}"/>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4ACAB03F-587C-43D7-8E98-DBCB74CBB155}"/>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E66462FA-3FB4-4D80-A624-4C5B95358FA6}"/>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A3CF9D42-DA55-4E94-BC74-8E023B806FE5}"/>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6931E72E-0CE0-4973-AF55-5808968934F0}"/>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5D4E7F74-600D-4DB8-BB44-0DC1D150FA2C}"/>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A68513B1-AF6C-4335-85EF-9219B51E005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A6268624-E9B3-49B9-9F30-53FC4969730E}"/>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ED36156B-88B0-4FD0-B789-80DDEC4E910D}"/>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7E2C879A-B980-476B-8526-085086DA936A}"/>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312BCAF7-074B-4A6A-BA89-546F96FC1746}"/>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D0913672-791F-438E-B0BF-EC2C100F19F1}"/>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0F0BAB0C-DDAE-4DE9-BBB2-696474C682F3}"/>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70EF83FD-77D3-439E-996A-21E3DBA3B953}"/>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0F77D5A5-4739-4EAC-A41E-E0FDFFD627B0}"/>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CA6EBA58-43EE-4B73-B259-B8648BEB1AC2}"/>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804596C4-EFDA-4AE5-BF43-0F9BEC193C24}"/>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9057F35A-AB9C-46B2-AD77-01F889CAB20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09717DA0-FD52-4345-A99B-E6F3AEE342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25C0E8A6-8011-4AAC-8785-76EC8508D31F}"/>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B4FD671-E016-42FD-85FB-B4296C41143F}"/>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AD2A3A9B-B71C-4DF4-B69C-B22AD5155326}"/>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9619B74E-2A2B-4345-86FD-540BFA2966A5}"/>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1967D820-4C27-44C4-B25A-41AAA7C07124}"/>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385179CC-FA8D-4A43-A21D-6BE849B9C2B7}"/>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FE3FD81E-16D8-4A31-A6B4-CD02941E7E70}"/>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352962AB-5C11-4A1D-A70B-5145D40CF5FE}"/>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36AFB3B5-433A-1183-64CB-FE6E73226E73}"/>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4F4DC5A3-F74B-7EF9-2A54-3F706B2F98A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FDBE4367-7854-D713-A849-8D77DB28252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6F390035-284F-DE36-B473-7B3334099DE4}"/>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11336C32-23C5-80D3-94AA-1AF8784926F7}"/>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2F94866E-0919-F01F-ABC5-F2B9C8DB4C8A}"/>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5CA5245F-4147-0239-50E5-5C95CC663B1A}"/>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3DEE9865-1E6B-E445-303D-FFD5DF7F8151}"/>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7A8D448F-9E4D-41FA-9A8B-E02992663551}"/>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16133C58-D534-3E46-3ABC-4B0A908141A2}"/>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EF68518F-1048-3050-96F2-8265D1E6BB2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A6FFAE42-E867-4716-FCC2-2A77793C2F3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87EAA78-17AC-456F-002C-95DBFA7B2F73}"/>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ED3759B-459E-0967-C087-A226CCC9A2D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C2B4C2DD-D8CB-3624-7698-E0396B36A571}"/>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DE623CF5-B435-2D8F-EC3C-A836D1DC587C}"/>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B1B28F4F-C867-E706-13D0-ABAABAF6C70D}"/>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39F76C21-8C5B-3CA5-6B3B-EE90F27D83BF}"/>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8A0CD127-68AE-1F1F-1416-E95F74EDEDE4}"/>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FA9CF99C-CF69-4CF6-84F6-E58CC838CA38}"/>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9B5D943-DB11-4933-8394-CE06DA446993}"/>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C8B79383-0A20-4266-90A0-AC9F6C3C6408}"/>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E54353D5-E7A7-47C3-9F7D-4032247C47C2}"/>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75621424-18B5-4E22-A951-D562B77B5741}"/>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8D84A934-9A96-457F-8B25-0383E2E40C4C}"/>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EAA2DC5D-C573-4BB5-81EC-E2ABA56673BE}"/>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483FFBF9-1176-4098-83AB-C4C2BCAD68A9}"/>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7ED1CAAB-875C-4AC3-B10D-15B9FC910073}"/>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DC159A04-7F12-417F-85AE-0133142AB276}"/>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8623FB18-FF80-048A-9664-0A91FDC203EA}"/>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6E183D1C-5726-83E4-5D09-CAA1F122D3C8}"/>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DF6533CB-0F81-8B5B-0A6A-EEA2C856F30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C26D31DC-1E9B-1A18-AAEE-9ED7BD56096B}"/>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25E7FA60-C2F6-14F3-67A5-25297254703D}"/>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34D9D4E3-0A96-4AEF-A96E-1548683EC8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55DAC87F-EE3B-4DEA-AA0F-76499FFA90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9112AF4A-2AA8-4E63-A609-1D0F2D9E886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A05F332B-7035-4248-BFC4-8D18A7F814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8CEBB494-5CD1-45DA-88DC-CF409C6B760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C21085C1-C61B-45B8-953C-EAD9D07E65E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370449C1-F6DF-49FB-85FF-B26DED4B2AD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15CD74D5-813C-4086-A93B-8960CC9D3A3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77141E22-EE6E-4DEE-8BE0-FEF9C0C88CF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15320D4B-74DC-4D23-9D32-878CC52FFEA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67F667F0-7944-4AD6-9074-F437247DEE2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E0767F45-DED6-41DF-9962-C8D422062DA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545F2307-1BA2-4562-84B8-E77933EF276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98FA2C1A-AD82-4B6C-B07F-415823AF23B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9D5180F7-4988-4A3B-B67D-7A425F7E17E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9AF0AFD7-9037-483B-B5BE-44817001604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04EB45AA-E95D-4E3A-B65C-90FEC312079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5D812D5E-241E-455E-AE26-38D473EDD55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190CA54F-9034-43AF-B8A4-64D4C121FC8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CB537297-183B-46F5-BAEC-B8FAD0BD869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6794DC87-403C-4D2F-AF19-ECD0D7DAA04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0AAAEF96-5443-40C9-9A88-1FCD31173BE5}"/>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6D55A2CA-8F7E-4E46-B8C9-8FAB8EADFDCA}"/>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F579B2F7-0B51-4CF5-80B0-5896AFE91167}"/>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ACB3518F-4A23-477F-A472-3B8CDDFC55A7}"/>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F5585FB6-51C8-490F-9442-C68D000AAE3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90156D8B-2466-4845-81B2-3CBBAB67C3CD}"/>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B00B267E-4C4C-B2D1-70F5-AFEAB133F78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A545FAFF-6F16-2854-6112-7482B4C0404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23EE698F-A7EA-A6CC-8D92-FEAE78CB1D0F}"/>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0694940B-0416-971B-635A-59D9F72BA1E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E9A2B77B-4A4A-0B2E-B2A7-97DCAE0428B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0E8A0E4C-EE6D-CBB7-32AA-ED98F19B8F8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31B5C41C-17F9-4989-AE2F-93C27F953EDB}"/>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EEAF10B5-07BB-046D-05D8-27DF3D810B1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F88065D3-6AFB-7043-040B-101B52CBAC0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9BE76212-D636-53DF-35BD-1D0F5ACA35B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656599F-D3F8-3270-BDAE-4455A713DA9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E24BC2C-5489-163D-C4D1-8454A86F7CF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5CC15BF-A345-75A8-3206-B221820D1F9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8D4F544C-C1A4-4E9A-866E-35CE380AA326}"/>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8C57A008-FEA1-0F1E-B143-B617934A7BB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9AFBD081-B9BA-BE4D-10C9-D44178088691}"/>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7FECE7B2-1B14-0DE5-D20D-F188E9B5994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F47B0DF4-093D-6218-4F8E-EE812F9EDDD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A751B0A5-A4F7-6F53-3CB3-861C787FAF9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70C91689-46E5-57B2-3CED-2D321F6A129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8A66340D-C5C5-6ADD-4A30-E2EFD22BAE6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694BC7D-E416-41E1-01FC-88877538649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BB782E6A-08B6-4636-A7F9-378E331C54EB}"/>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627D7A4E-CB85-75AE-EBD9-5412C8BB390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C0844A83-5449-57B0-DF2E-4D815DC0F52D}"/>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9B0EF1DC-5408-F793-E92E-BC0DAA7A976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29469373-32F6-24C8-41C2-D57D6969406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6523467B-0A08-8D0A-3AD3-1704E3EFFE3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03EACD78-FB97-87DA-6F46-6846C9F3134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42F98FBD-A657-0AB4-A70E-88A8B2FB943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DDBB5D6B-65B5-07DB-9937-35113D27B62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3AD92F6A5E9411F1.xlsx" TargetMode="External"/><Relationship Id="rId1" Type="http://schemas.openxmlformats.org/officeDocument/2006/relationships/externalLinkPath" Target="file:///C:\Users\1340386\AppData\Local\Temp\IWB3AD92F6A5E9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4.6832328699717065</v>
          </cell>
          <cell r="Y16">
            <v>9.2826247070639436</v>
          </cell>
          <cell r="AB16">
            <v>50.45160197425448</v>
          </cell>
          <cell r="AC16">
            <v>100</v>
          </cell>
          <cell r="AD16">
            <v>100</v>
          </cell>
          <cell r="AE16">
            <v>100</v>
          </cell>
          <cell r="AF16">
            <v>100</v>
          </cell>
          <cell r="AG16">
            <v>100</v>
          </cell>
        </row>
        <row r="17">
          <cell r="W17" t="str">
            <v>2. Multiple Concerns</v>
          </cell>
          <cell r="X17">
            <v>12.350842662074056</v>
          </cell>
          <cell r="Y17">
            <v>11.834482758620691</v>
          </cell>
          <cell r="AB17">
            <v>100</v>
          </cell>
          <cell r="AC17">
            <v>104.36318100237401</v>
          </cell>
          <cell r="AD17">
            <v>100</v>
          </cell>
          <cell r="AE17">
            <v>100</v>
          </cell>
          <cell r="AF17">
            <v>100</v>
          </cell>
          <cell r="AG17">
            <v>100</v>
          </cell>
        </row>
        <row r="18">
          <cell r="W18" t="str">
            <v>3. Unhealthy Traits</v>
          </cell>
          <cell r="X18">
            <v>19.019559601426987</v>
          </cell>
          <cell r="Y18">
            <v>14.547572815533979</v>
          </cell>
          <cell r="AB18">
            <v>100</v>
          </cell>
          <cell r="AC18">
            <v>100</v>
          </cell>
          <cell r="AD18">
            <v>130.74043239101573</v>
          </cell>
          <cell r="AE18">
            <v>100</v>
          </cell>
          <cell r="AF18">
            <v>100</v>
          </cell>
          <cell r="AG18">
            <v>100</v>
          </cell>
        </row>
        <row r="19">
          <cell r="W19" t="str">
            <v>4. Healthy Behaviours</v>
          </cell>
          <cell r="X19">
            <v>25.885102718661585</v>
          </cell>
          <cell r="Y19">
            <v>28.985068630733181</v>
          </cell>
          <cell r="AB19">
            <v>100</v>
          </cell>
          <cell r="AC19">
            <v>100</v>
          </cell>
          <cell r="AD19">
            <v>100</v>
          </cell>
          <cell r="AE19">
            <v>89.304955763379951</v>
          </cell>
          <cell r="AF19">
            <v>100</v>
          </cell>
          <cell r="AG19">
            <v>100</v>
          </cell>
        </row>
        <row r="20">
          <cell r="W20" t="str">
            <v>5. Fit and Well</v>
          </cell>
          <cell r="X20">
            <v>37.122647312092511</v>
          </cell>
          <cell r="Y20">
            <v>33.835420154000666</v>
          </cell>
          <cell r="AB20">
            <v>100</v>
          </cell>
          <cell r="AC20">
            <v>100</v>
          </cell>
          <cell r="AD20">
            <v>100</v>
          </cell>
          <cell r="AE20">
            <v>100</v>
          </cell>
          <cell r="AF20">
            <v>109.71534310237661</v>
          </cell>
          <cell r="AG20">
            <v>100</v>
          </cell>
        </row>
        <row r="21">
          <cell r="W21" t="str">
            <v>7. Not Private Households</v>
          </cell>
          <cell r="X21">
            <v>0.93861483577315796</v>
          </cell>
          <cell r="Y21">
            <v>1.5148309340475392</v>
          </cell>
          <cell r="AB21">
            <v>100</v>
          </cell>
          <cell r="AC21">
            <v>100</v>
          </cell>
          <cell r="AD21">
            <v>100</v>
          </cell>
          <cell r="AE21">
            <v>100</v>
          </cell>
          <cell r="AF21">
            <v>100</v>
          </cell>
          <cell r="AG21">
            <v>61.961689233876037</v>
          </cell>
        </row>
      </sheetData>
      <sheetData sheetId="1">
        <row r="16">
          <cell r="Z16">
            <v>54.940786637746442</v>
          </cell>
          <cell r="AA16">
            <v>100</v>
          </cell>
          <cell r="AB16">
            <v>100</v>
          </cell>
          <cell r="AC16">
            <v>100</v>
          </cell>
          <cell r="AD16">
            <v>100</v>
          </cell>
          <cell r="AE16">
            <v>100</v>
          </cell>
        </row>
        <row r="17">
          <cell r="Z17">
            <v>20.613195049288933</v>
          </cell>
          <cell r="AA17">
            <v>100</v>
          </cell>
          <cell r="AB17">
            <v>100</v>
          </cell>
          <cell r="AC17">
            <v>100</v>
          </cell>
          <cell r="AD17">
            <v>100</v>
          </cell>
          <cell r="AE17">
            <v>100</v>
          </cell>
        </row>
        <row r="18">
          <cell r="Z18">
            <v>63.916938058024876</v>
          </cell>
          <cell r="AA18">
            <v>100</v>
          </cell>
          <cell r="AB18">
            <v>100</v>
          </cell>
          <cell r="AC18">
            <v>100</v>
          </cell>
          <cell r="AD18">
            <v>100</v>
          </cell>
          <cell r="AE18">
            <v>100</v>
          </cell>
        </row>
        <row r="19">
          <cell r="Z19">
            <v>89.593167094303425</v>
          </cell>
          <cell r="AA19">
            <v>100</v>
          </cell>
          <cell r="AB19">
            <v>100</v>
          </cell>
          <cell r="AC19">
            <v>100</v>
          </cell>
          <cell r="AD19">
            <v>100</v>
          </cell>
          <cell r="AE19">
            <v>100</v>
          </cell>
        </row>
        <row r="20">
          <cell r="Z20">
            <v>123.74755097151504</v>
          </cell>
          <cell r="AA20">
            <v>100</v>
          </cell>
          <cell r="AB20">
            <v>100</v>
          </cell>
          <cell r="AC20">
            <v>100</v>
          </cell>
          <cell r="AD20">
            <v>100</v>
          </cell>
          <cell r="AE20">
            <v>100</v>
          </cell>
        </row>
        <row r="21">
          <cell r="Z21">
            <v>100</v>
          </cell>
          <cell r="AA21">
            <v>70.039683533454465</v>
          </cell>
          <cell r="AB21">
            <v>100</v>
          </cell>
          <cell r="AC21">
            <v>100</v>
          </cell>
          <cell r="AD21">
            <v>100</v>
          </cell>
          <cell r="AE21">
            <v>100</v>
          </cell>
        </row>
        <row r="22">
          <cell r="Z22">
            <v>100</v>
          </cell>
          <cell r="AA22">
            <v>64.003323158497466</v>
          </cell>
          <cell r="AB22">
            <v>100</v>
          </cell>
          <cell r="AC22">
            <v>100</v>
          </cell>
          <cell r="AD22">
            <v>100</v>
          </cell>
          <cell r="AE22">
            <v>100</v>
          </cell>
        </row>
        <row r="23">
          <cell r="Z23">
            <v>100</v>
          </cell>
          <cell r="AA23">
            <v>162.33920639361284</v>
          </cell>
          <cell r="AB23">
            <v>100</v>
          </cell>
          <cell r="AC23">
            <v>100</v>
          </cell>
          <cell r="AD23">
            <v>100</v>
          </cell>
          <cell r="AE23">
            <v>100</v>
          </cell>
        </row>
        <row r="24">
          <cell r="Z24">
            <v>100</v>
          </cell>
          <cell r="AA24">
            <v>100.58562225774008</v>
          </cell>
          <cell r="AB24">
            <v>100</v>
          </cell>
          <cell r="AC24">
            <v>100</v>
          </cell>
          <cell r="AD24">
            <v>100</v>
          </cell>
          <cell r="AE24">
            <v>100</v>
          </cell>
        </row>
        <row r="25">
          <cell r="Z25">
            <v>100</v>
          </cell>
          <cell r="AA25">
            <v>100</v>
          </cell>
          <cell r="AB25">
            <v>212.99309878893075</v>
          </cell>
          <cell r="AC25">
            <v>100</v>
          </cell>
          <cell r="AD25">
            <v>100</v>
          </cell>
          <cell r="AE25">
            <v>100</v>
          </cell>
        </row>
        <row r="26">
          <cell r="Z26">
            <v>100</v>
          </cell>
          <cell r="AA26">
            <v>100</v>
          </cell>
          <cell r="AB26">
            <v>153.73392171245004</v>
          </cell>
          <cell r="AC26">
            <v>100</v>
          </cell>
          <cell r="AD26">
            <v>100</v>
          </cell>
          <cell r="AE26">
            <v>100</v>
          </cell>
        </row>
        <row r="27">
          <cell r="Z27">
            <v>100</v>
          </cell>
          <cell r="AA27">
            <v>100</v>
          </cell>
          <cell r="AB27">
            <v>74.843633594618879</v>
          </cell>
          <cell r="AC27">
            <v>100</v>
          </cell>
          <cell r="AD27">
            <v>100</v>
          </cell>
          <cell r="AE27">
            <v>100</v>
          </cell>
        </row>
        <row r="28">
          <cell r="Z28">
            <v>100</v>
          </cell>
          <cell r="AA28">
            <v>100</v>
          </cell>
          <cell r="AB28">
            <v>107.89880366588756</v>
          </cell>
          <cell r="AC28">
            <v>100</v>
          </cell>
          <cell r="AD28">
            <v>100</v>
          </cell>
          <cell r="AE28">
            <v>100</v>
          </cell>
        </row>
        <row r="29">
          <cell r="Z29">
            <v>100</v>
          </cell>
          <cell r="AA29">
            <v>100</v>
          </cell>
          <cell r="AB29">
            <v>109.37181451923419</v>
          </cell>
          <cell r="AC29">
            <v>100</v>
          </cell>
          <cell r="AD29">
            <v>100</v>
          </cell>
          <cell r="AE29">
            <v>100</v>
          </cell>
        </row>
        <row r="30">
          <cell r="Z30">
            <v>100</v>
          </cell>
          <cell r="AA30">
            <v>100</v>
          </cell>
          <cell r="AB30">
            <v>100</v>
          </cell>
          <cell r="AC30">
            <v>66.860919925599518</v>
          </cell>
          <cell r="AD30">
            <v>100</v>
          </cell>
          <cell r="AE30">
            <v>100</v>
          </cell>
        </row>
        <row r="31">
          <cell r="Z31">
            <v>100</v>
          </cell>
          <cell r="AA31">
            <v>100</v>
          </cell>
          <cell r="AB31">
            <v>100</v>
          </cell>
          <cell r="AC31">
            <v>71.146833876447673</v>
          </cell>
          <cell r="AD31">
            <v>100</v>
          </cell>
          <cell r="AE31">
            <v>100</v>
          </cell>
        </row>
        <row r="32">
          <cell r="Z32">
            <v>100</v>
          </cell>
          <cell r="AA32">
            <v>100</v>
          </cell>
          <cell r="AB32">
            <v>100</v>
          </cell>
          <cell r="AC32">
            <v>87.293098860759258</v>
          </cell>
          <cell r="AD32">
            <v>100</v>
          </cell>
          <cell r="AE32">
            <v>100</v>
          </cell>
        </row>
        <row r="33">
          <cell r="Z33">
            <v>100</v>
          </cell>
          <cell r="AA33">
            <v>100</v>
          </cell>
          <cell r="AB33">
            <v>100</v>
          </cell>
          <cell r="AC33">
            <v>114.92234214130896</v>
          </cell>
          <cell r="AD33">
            <v>100</v>
          </cell>
          <cell r="AE33">
            <v>100</v>
          </cell>
        </row>
        <row r="34">
          <cell r="Z34">
            <v>100</v>
          </cell>
          <cell r="AA34">
            <v>100</v>
          </cell>
          <cell r="AB34">
            <v>100</v>
          </cell>
          <cell r="AC34">
            <v>93.969808551172065</v>
          </cell>
          <cell r="AD34">
            <v>100</v>
          </cell>
          <cell r="AE34">
            <v>100</v>
          </cell>
        </row>
        <row r="35">
          <cell r="Z35">
            <v>100</v>
          </cell>
          <cell r="AA35">
            <v>100</v>
          </cell>
          <cell r="AB35">
            <v>100</v>
          </cell>
          <cell r="AC35">
            <v>100</v>
          </cell>
          <cell r="AD35">
            <v>92.7838506654778</v>
          </cell>
          <cell r="AE35">
            <v>100</v>
          </cell>
        </row>
        <row r="36">
          <cell r="Z36">
            <v>100</v>
          </cell>
          <cell r="AA36">
            <v>100</v>
          </cell>
          <cell r="AB36">
            <v>100</v>
          </cell>
          <cell r="AC36">
            <v>100</v>
          </cell>
          <cell r="AD36">
            <v>106.55143950554495</v>
          </cell>
          <cell r="AE36">
            <v>100</v>
          </cell>
        </row>
        <row r="37">
          <cell r="Z37">
            <v>100</v>
          </cell>
          <cell r="AA37">
            <v>100</v>
          </cell>
          <cell r="AB37">
            <v>100</v>
          </cell>
          <cell r="AC37">
            <v>100</v>
          </cell>
          <cell r="AD37">
            <v>116.62500091990016</v>
          </cell>
          <cell r="AE37">
            <v>100</v>
          </cell>
        </row>
        <row r="38">
          <cell r="Z38">
            <v>100</v>
          </cell>
          <cell r="AA38">
            <v>100</v>
          </cell>
          <cell r="AB38">
            <v>100</v>
          </cell>
          <cell r="AC38">
            <v>100</v>
          </cell>
          <cell r="AD38">
            <v>112.67916189385852</v>
          </cell>
          <cell r="AE38">
            <v>100</v>
          </cell>
        </row>
        <row r="39">
          <cell r="Z39">
            <v>100</v>
          </cell>
          <cell r="AA39">
            <v>100</v>
          </cell>
          <cell r="AB39">
            <v>100</v>
          </cell>
          <cell r="AC39">
            <v>100</v>
          </cell>
          <cell r="AD39">
            <v>106.51365217923004</v>
          </cell>
          <cell r="AE39">
            <v>100</v>
          </cell>
        </row>
        <row r="40">
          <cell r="Z40">
            <v>100</v>
          </cell>
          <cell r="AA40">
            <v>100</v>
          </cell>
          <cell r="AB40">
            <v>100</v>
          </cell>
          <cell r="AC40">
            <v>100</v>
          </cell>
          <cell r="AD40">
            <v>126.63042436212297</v>
          </cell>
          <cell r="AE40">
            <v>100</v>
          </cell>
        </row>
        <row r="41">
          <cell r="Z41">
            <v>100</v>
          </cell>
          <cell r="AA41">
            <v>100</v>
          </cell>
          <cell r="AB41">
            <v>100</v>
          </cell>
          <cell r="AC41">
            <v>100</v>
          </cell>
          <cell r="AD41">
            <v>100</v>
          </cell>
          <cell r="AE41">
            <v>39.369629017802218</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90.447809784782635</v>
          </cell>
        </row>
        <row r="44">
          <cell r="Z44">
            <v>100</v>
          </cell>
          <cell r="AA44">
            <v>100</v>
          </cell>
          <cell r="AB44">
            <v>100</v>
          </cell>
          <cell r="AC44">
            <v>100</v>
          </cell>
          <cell r="AD44">
            <v>100</v>
          </cell>
          <cell r="AE44">
            <v>0</v>
          </cell>
        </row>
      </sheetData>
      <sheetData sheetId="2">
        <row r="17">
          <cell r="W17" t="str">
            <v>1.1</v>
          </cell>
          <cell r="X17">
            <v>54.940786637746442</v>
          </cell>
          <cell r="Y17">
            <v>0.73440767622093739</v>
          </cell>
        </row>
        <row r="18">
          <cell r="W18" t="str">
            <v>1.2</v>
          </cell>
          <cell r="X18">
            <v>20.613195049288933</v>
          </cell>
          <cell r="Y18">
            <v>0.96690859884364622</v>
          </cell>
        </row>
        <row r="19">
          <cell r="W19" t="str">
            <v>1.3</v>
          </cell>
          <cell r="X19">
            <v>63.916938058024876</v>
          </cell>
          <cell r="Y19">
            <v>0.81313814737360068</v>
          </cell>
        </row>
        <row r="20">
          <cell r="W20" t="str">
            <v>1.4</v>
          </cell>
          <cell r="X20">
            <v>89.593167094303425</v>
          </cell>
          <cell r="Y20">
            <v>0.74793947595030141</v>
          </cell>
        </row>
        <row r="21">
          <cell r="W21" t="str">
            <v>1.5</v>
          </cell>
          <cell r="X21">
            <v>123.74755097151504</v>
          </cell>
          <cell r="Y21">
            <v>1.4208389715832206</v>
          </cell>
        </row>
        <row r="22">
          <cell r="W22" t="str">
            <v>2.6</v>
          </cell>
          <cell r="X22">
            <v>70.039683533454465</v>
          </cell>
          <cell r="Y22">
            <v>1.7000861114528234</v>
          </cell>
        </row>
        <row r="23">
          <cell r="W23" t="str">
            <v>2.7</v>
          </cell>
          <cell r="X23">
            <v>64.003323158497466</v>
          </cell>
          <cell r="Y23">
            <v>0.82297945626768365</v>
          </cell>
        </row>
        <row r="24">
          <cell r="W24" t="str">
            <v>2.8</v>
          </cell>
          <cell r="X24">
            <v>162.33920639361284</v>
          </cell>
          <cell r="Y24">
            <v>4.3609300036904903</v>
          </cell>
        </row>
        <row r="25">
          <cell r="W25" t="str">
            <v>2.9</v>
          </cell>
          <cell r="X25">
            <v>100.58562225774008</v>
          </cell>
          <cell r="Y25">
            <v>5.466847090663058</v>
          </cell>
        </row>
        <row r="26">
          <cell r="W26" t="str">
            <v>3.10</v>
          </cell>
          <cell r="X26">
            <v>212.99309878893075</v>
          </cell>
          <cell r="Y26">
            <v>5.1654570057817688</v>
          </cell>
        </row>
        <row r="27">
          <cell r="W27" t="str">
            <v>3.11</v>
          </cell>
          <cell r="X27">
            <v>153.73392171245004</v>
          </cell>
          <cell r="Y27">
            <v>5.2048222413581007</v>
          </cell>
        </row>
        <row r="28">
          <cell r="W28" t="str">
            <v>3.12</v>
          </cell>
          <cell r="X28">
            <v>74.843633594618879</v>
          </cell>
          <cell r="Y28">
            <v>1.8772296715463159</v>
          </cell>
        </row>
        <row r="29">
          <cell r="W29" t="str">
            <v>3.13</v>
          </cell>
          <cell r="X29">
            <v>107.89880366588756</v>
          </cell>
          <cell r="Y29">
            <v>2.9499323410013529</v>
          </cell>
        </row>
        <row r="30">
          <cell r="W30" t="str">
            <v>3.14</v>
          </cell>
          <cell r="X30">
            <v>109.37181451923419</v>
          </cell>
          <cell r="Y30">
            <v>3.8221183417394515</v>
          </cell>
        </row>
        <row r="31">
          <cell r="W31" t="str">
            <v>4.15</v>
          </cell>
          <cell r="X31">
            <v>66.860919925599518</v>
          </cell>
          <cell r="Y31">
            <v>3.6339033091401158</v>
          </cell>
        </row>
        <row r="32">
          <cell r="W32" t="str">
            <v>4.16</v>
          </cell>
          <cell r="X32">
            <v>71.146833876447673</v>
          </cell>
          <cell r="Y32">
            <v>2.7715586172961002</v>
          </cell>
        </row>
        <row r="33">
          <cell r="W33" t="str">
            <v>4.17</v>
          </cell>
          <cell r="X33">
            <v>87.293098860759258</v>
          </cell>
          <cell r="Y33">
            <v>5.5603395251568459</v>
          </cell>
        </row>
        <row r="34">
          <cell r="W34" t="str">
            <v>4.18</v>
          </cell>
          <cell r="X34">
            <v>114.92234214130896</v>
          </cell>
          <cell r="Y34">
            <v>7.8742772788780906</v>
          </cell>
        </row>
        <row r="35">
          <cell r="W35" t="str">
            <v>4.19</v>
          </cell>
          <cell r="X35">
            <v>93.969808551172065</v>
          </cell>
          <cell r="Y35">
            <v>6.0450239881904295</v>
          </cell>
        </row>
        <row r="36">
          <cell r="W36" t="str">
            <v>5.20</v>
          </cell>
          <cell r="X36">
            <v>92.7838506654778</v>
          </cell>
          <cell r="Y36">
            <v>3.8897773403862712</v>
          </cell>
        </row>
        <row r="37">
          <cell r="W37" t="str">
            <v>5.21</v>
          </cell>
          <cell r="X37">
            <v>106.55143950554495</v>
          </cell>
          <cell r="Y37">
            <v>5.9269282814614339</v>
          </cell>
        </row>
        <row r="38">
          <cell r="W38" t="str">
            <v>5.22</v>
          </cell>
          <cell r="X38">
            <v>116.62500091990016</v>
          </cell>
          <cell r="Y38">
            <v>6.9860991511871084</v>
          </cell>
        </row>
        <row r="39">
          <cell r="W39" t="str">
            <v>5.23</v>
          </cell>
          <cell r="X39">
            <v>112.67916189385852</v>
          </cell>
          <cell r="Y39">
            <v>6.9664165333989416</v>
          </cell>
        </row>
        <row r="40">
          <cell r="W40" t="str">
            <v>5.24</v>
          </cell>
          <cell r="X40">
            <v>106.51365217923004</v>
          </cell>
          <cell r="Y40">
            <v>9.1364251445442246</v>
          </cell>
        </row>
        <row r="41">
          <cell r="W41" t="str">
            <v>5.25</v>
          </cell>
          <cell r="X41">
            <v>126.63042436212297</v>
          </cell>
          <cell r="Y41">
            <v>4.2170008611145278</v>
          </cell>
        </row>
      </sheetData>
      <sheetData sheetId="3">
        <row r="20">
          <cell r="Z20">
            <v>100.01033973941087</v>
          </cell>
        </row>
        <row r="21">
          <cell r="Z21">
            <v>100.06191910175698</v>
          </cell>
        </row>
        <row r="22">
          <cell r="Z22">
            <v>97.818378248110122</v>
          </cell>
        </row>
        <row r="23">
          <cell r="Z23">
            <v>100.00614958139231</v>
          </cell>
        </row>
        <row r="24">
          <cell r="Z24">
            <v>100.61250260591501</v>
          </cell>
        </row>
        <row r="25">
          <cell r="Z25">
            <v>100.66417882093749</v>
          </cell>
        </row>
        <row r="26">
          <cell r="Z26">
            <v>100.15209768722757</v>
          </cell>
        </row>
        <row r="27">
          <cell r="Z27">
            <v>99.024906614012195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697E-DADA-475E-9315-82F953DDC453}">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Community Partnership: Northwich</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3807</v>
      </c>
      <c r="L16" s="63">
        <f>'Input Sheet'!$H$77</f>
        <v>4.6832328699717065</v>
      </c>
      <c r="M16" s="62">
        <f>'Input Sheet'!$I$77</f>
        <v>34659</v>
      </c>
      <c r="N16" s="63">
        <f>'Input Sheet'!$J$77</f>
        <v>9.2826247070639436</v>
      </c>
      <c r="O16" s="63">
        <f>'Input Sheet'!$K$77</f>
        <v>10.98415995845235</v>
      </c>
      <c r="P16" s="63">
        <f>'Input Sheet'!$L$77</f>
        <v>-45.189583384519125</v>
      </c>
      <c r="Q16" s="62">
        <f>'Input Sheet'!$M$77</f>
        <v>50.45160197425448</v>
      </c>
      <c r="R16" s="39"/>
      <c r="S16" s="39"/>
      <c r="T16" s="39"/>
      <c r="U16" s="22"/>
      <c r="V16" s="5"/>
      <c r="W16" s="53" t="str">
        <f>'Input Sheet'!$S77</f>
        <v>1. Serious Challenges</v>
      </c>
      <c r="X16" s="64">
        <f>'Input Sheet'!$U77</f>
        <v>4.6832328699717065</v>
      </c>
      <c r="Y16" s="64">
        <f>'Input Sheet'!$W77</f>
        <v>9.2826247070639436</v>
      </c>
      <c r="Z16" s="10"/>
      <c r="AA16" s="10"/>
      <c r="AB16" s="52">
        <f>IF((LEFT($E16,2)=AB$13),$Q16,100)</f>
        <v>50.45160197425448</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10040</v>
      </c>
      <c r="L17" s="63">
        <f>'Input Sheet'!$H$78</f>
        <v>12.350842662074056</v>
      </c>
      <c r="M17" s="62">
        <f>'Input Sheet'!$I$78</f>
        <v>44187</v>
      </c>
      <c r="N17" s="63">
        <f>'Input Sheet'!$J$78</f>
        <v>11.834482758620691</v>
      </c>
      <c r="O17" s="63">
        <f>'Input Sheet'!$K$78</f>
        <v>22.721614954624663</v>
      </c>
      <c r="P17" s="63">
        <f>'Input Sheet'!$L$78</f>
        <v>4.5577138195545164</v>
      </c>
      <c r="Q17" s="62">
        <f>'Input Sheet'!$M$78</f>
        <v>104.36318100237401</v>
      </c>
      <c r="R17" s="39"/>
      <c r="S17" s="39"/>
      <c r="T17" s="39"/>
      <c r="U17" s="22"/>
      <c r="V17" s="65"/>
      <c r="W17" s="53" t="str">
        <f>'Input Sheet'!$S78</f>
        <v>2. Multiple Concerns</v>
      </c>
      <c r="X17" s="64">
        <f>'Input Sheet'!$U78</f>
        <v>12.350842662074056</v>
      </c>
      <c r="Y17" s="64">
        <f>'Input Sheet'!$W78</f>
        <v>11.834482758620691</v>
      </c>
      <c r="Z17" s="10"/>
      <c r="AA17" s="10"/>
      <c r="AB17" s="52">
        <f>IF((LEFT($E17,2)=AB$13),$Q17,100)</f>
        <v>100</v>
      </c>
      <c r="AC17" s="52">
        <f>IF((LEFT($E17,2)=AC$13),$Q17,100)</f>
        <v>104.36318100237401</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15461</v>
      </c>
      <c r="L18" s="63">
        <f>'Input Sheet'!$H$79</f>
        <v>19.019559601426987</v>
      </c>
      <c r="M18" s="62">
        <f>'Input Sheet'!$I$79</f>
        <v>54317</v>
      </c>
      <c r="N18" s="63">
        <f>'Input Sheet'!$J$79</f>
        <v>14.547572815533979</v>
      </c>
      <c r="O18" s="63">
        <f>'Input Sheet'!$K$79</f>
        <v>28.464384999171532</v>
      </c>
      <c r="P18" s="63">
        <f>'Input Sheet'!$L$79</f>
        <v>36.162762745623269</v>
      </c>
      <c r="Q18" s="62">
        <f>'Input Sheet'!$M$79</f>
        <v>130.74043239101573</v>
      </c>
      <c r="R18" s="39"/>
      <c r="S18" s="39"/>
      <c r="T18" s="39"/>
      <c r="U18" s="22"/>
      <c r="V18" s="66"/>
      <c r="W18" s="53" t="str">
        <f>'Input Sheet'!$S79</f>
        <v>3. Unhealthy Traits</v>
      </c>
      <c r="X18" s="64">
        <f>'Input Sheet'!$U79</f>
        <v>19.019559601426987</v>
      </c>
      <c r="Y18" s="64">
        <f>'Input Sheet'!$W79</f>
        <v>14.547572815533979</v>
      </c>
      <c r="Z18" s="10"/>
      <c r="AA18" s="10"/>
      <c r="AB18" s="52">
        <f t="shared" si="0"/>
        <v>100</v>
      </c>
      <c r="AC18" s="52">
        <f t="shared" si="0"/>
        <v>100</v>
      </c>
      <c r="AD18" s="52">
        <f>IF((LEFT($E18,2)=AD$13),$Q18,100)</f>
        <v>130.74043239101573</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21042</v>
      </c>
      <c r="L19" s="63">
        <f>'Input Sheet'!$H$80</f>
        <v>25.885102718661585</v>
      </c>
      <c r="M19" s="62">
        <f>'Input Sheet'!$I$80</f>
        <v>108223</v>
      </c>
      <c r="N19" s="63">
        <f>'Input Sheet'!$J$80</f>
        <v>28.985068630733181</v>
      </c>
      <c r="O19" s="63">
        <f>'Input Sheet'!$K$80</f>
        <v>19.443186753277956</v>
      </c>
      <c r="P19" s="63">
        <f>'Input Sheet'!$L$80</f>
        <v>-19.481100090659577</v>
      </c>
      <c r="Q19" s="62">
        <f>'Input Sheet'!$M$80</f>
        <v>89.304955763379951</v>
      </c>
      <c r="R19" s="39"/>
      <c r="S19" s="39"/>
      <c r="T19" s="39"/>
      <c r="U19" s="22"/>
      <c r="V19" s="66"/>
      <c r="W19" s="53" t="str">
        <f>'Input Sheet'!$S80</f>
        <v>4. Healthy Behaviours</v>
      </c>
      <c r="X19" s="64">
        <f>'Input Sheet'!$U80</f>
        <v>25.885102718661585</v>
      </c>
      <c r="Y19" s="64">
        <f>'Input Sheet'!$W80</f>
        <v>28.985068630733181</v>
      </c>
      <c r="Z19" s="10"/>
      <c r="AA19" s="10"/>
      <c r="AB19" s="52">
        <f t="shared" si="0"/>
        <v>100</v>
      </c>
      <c r="AC19" s="52">
        <f t="shared" si="0"/>
        <v>100</v>
      </c>
      <c r="AD19" s="52">
        <f t="shared" si="0"/>
        <v>100</v>
      </c>
      <c r="AE19" s="52">
        <f>IF((LEFT($E19,2)=AE$13),$Q19,100)</f>
        <v>89.304955763379951</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30177</v>
      </c>
      <c r="L20" s="63">
        <f>'Input Sheet'!$H$81</f>
        <v>37.122647312092511</v>
      </c>
      <c r="M20" s="62">
        <f>'Input Sheet'!$I$81</f>
        <v>126333</v>
      </c>
      <c r="N20" s="63">
        <f>'Input Sheet'!$J$81</f>
        <v>33.835420154000666</v>
      </c>
      <c r="O20" s="63">
        <f>'Input Sheet'!$K$81</f>
        <v>23.886870413906106</v>
      </c>
      <c r="P20" s="63">
        <f>'Input Sheet'!$L$81</f>
        <v>19.808414337504161</v>
      </c>
      <c r="Q20" s="62">
        <f>'Input Sheet'!$M$81</f>
        <v>109.71534310237661</v>
      </c>
      <c r="R20" s="39"/>
      <c r="S20" s="39"/>
      <c r="T20" s="39"/>
      <c r="U20" s="22"/>
      <c r="V20" s="66"/>
      <c r="W20" s="53" t="str">
        <f>'Input Sheet'!$S81</f>
        <v>5. Fit and Well</v>
      </c>
      <c r="X20" s="64">
        <f>'Input Sheet'!$U81</f>
        <v>37.122647312092511</v>
      </c>
      <c r="Y20" s="64">
        <f>'Input Sheet'!$W81</f>
        <v>33.835420154000666</v>
      </c>
      <c r="Z20" s="6"/>
      <c r="AA20" s="6"/>
      <c r="AB20" s="52">
        <f t="shared" si="0"/>
        <v>100</v>
      </c>
      <c r="AC20" s="52">
        <f t="shared" si="0"/>
        <v>100</v>
      </c>
      <c r="AD20" s="52">
        <f t="shared" si="0"/>
        <v>100</v>
      </c>
      <c r="AE20" s="52">
        <f t="shared" si="0"/>
        <v>100</v>
      </c>
      <c r="AF20" s="52">
        <f>IF((LEFT($E20,2)=AF$13),$Q20,100)</f>
        <v>109.71534310237661</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763</v>
      </c>
      <c r="L21" s="63">
        <f>'Input Sheet'!$H$82</f>
        <v>0.93861483577315796</v>
      </c>
      <c r="M21" s="62">
        <f>'Input Sheet'!$I$82</f>
        <v>5656</v>
      </c>
      <c r="N21" s="63">
        <f>'Input Sheet'!$J$82</f>
        <v>1.5148309340475392</v>
      </c>
      <c r="O21" s="63">
        <f>'Input Sheet'!$K$82</f>
        <v>13.490099009900991</v>
      </c>
      <c r="P21" s="63">
        <f>'Input Sheet'!$L$82</f>
        <v>-13.450438689366953</v>
      </c>
      <c r="Q21" s="62">
        <f>'Input Sheet'!$M$82</f>
        <v>61.961689233876037</v>
      </c>
      <c r="R21" s="39"/>
      <c r="S21" s="39"/>
      <c r="T21" s="39"/>
      <c r="U21" s="22"/>
      <c r="V21" s="66"/>
      <c r="W21" s="53" t="str">
        <f>'Input Sheet'!$S82</f>
        <v>7. Not Private Households</v>
      </c>
      <c r="X21" s="64">
        <f>'Input Sheet'!$U82</f>
        <v>0.93861483577315796</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61.961689233876037</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81290</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0E9B6EA6-D5C9-41B7-8113-0F9D0C78A57C}"/>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5AB5-960C-4E94-AB72-68412941C6FC}">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Community Partnership: Northwich</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597</v>
      </c>
      <c r="M16" s="121">
        <f>IF('Input Sheet'!$S$6=0,'Input Sheet'!H8,'Input Sheet'!H40)</f>
        <v>0.73440767622093739</v>
      </c>
      <c r="N16" s="120">
        <f>IF('Input Sheet'!$S$6=0,'Input Sheet'!I8,'Input Sheet'!I40)</f>
        <v>4991</v>
      </c>
      <c r="O16" s="121">
        <f>IF('Input Sheet'!$S$6=0,'Input Sheet'!J8,'Input Sheet'!J40)</f>
        <v>1.3367258118513559</v>
      </c>
      <c r="P16" s="121">
        <f>IF('Input Sheet'!$S$6=0,'Input Sheet'!K8,'Input Sheet'!K40)</f>
        <v>11.961530755359648</v>
      </c>
      <c r="Q16" s="121">
        <f>IF('Input Sheet'!$S$6=0,'Input Sheet'!L8,'Input Sheet'!L40)</f>
        <v>-14.953593572932737</v>
      </c>
      <c r="R16" s="62">
        <f>IF('Input Sheet'!$S$6=0,'Input Sheet'!M8,'Input Sheet'!M40)</f>
        <v>54.940786637746442</v>
      </c>
      <c r="S16" s="31"/>
      <c r="T16" s="31"/>
      <c r="U16" s="31"/>
      <c r="V16" s="22"/>
      <c r="W16" s="65"/>
      <c r="Y16" s="10"/>
      <c r="Z16" s="114">
        <f>IF((LEFT($E16,1)=Z$13),$R16,100)</f>
        <v>54.940786637746442</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786</v>
      </c>
      <c r="M17" s="121">
        <f>IF('Input Sheet'!$S$6=0,'Input Sheet'!H9,'Input Sheet'!H41)</f>
        <v>0.96690859884364622</v>
      </c>
      <c r="N17" s="120">
        <f>IF('Input Sheet'!$S$6=0,'Input Sheet'!I9,'Input Sheet'!I41)</f>
        <v>17514</v>
      </c>
      <c r="O17" s="121">
        <f>IF('Input Sheet'!$S$6=0,'Input Sheet'!J9,'Input Sheet'!J41)</f>
        <v>4.6907264814194845</v>
      </c>
      <c r="P17" s="121">
        <f>IF('Input Sheet'!$S$6=0,'Input Sheet'!K9,'Input Sheet'!K41)</f>
        <v>4.4878383007879412</v>
      </c>
      <c r="Q17" s="121">
        <f>IF('Input Sheet'!$S$6=0,'Input Sheet'!L9,'Input Sheet'!L41)</f>
        <v>-50.21336896523961</v>
      </c>
      <c r="R17" s="62">
        <f>IF('Input Sheet'!$S$6=0,'Input Sheet'!M9,'Input Sheet'!M41)</f>
        <v>20.613195049288933</v>
      </c>
      <c r="S17" s="31"/>
      <c r="T17" s="31"/>
      <c r="U17" s="31"/>
      <c r="V17" s="22"/>
      <c r="W17" s="66"/>
      <c r="Y17" s="10"/>
      <c r="Z17" s="114">
        <f>IF((LEFT($E17,1)=Z$13),$R17,100)</f>
        <v>20.613195049288933</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661</v>
      </c>
      <c r="M18" s="121">
        <f>IF('Input Sheet'!$S$6=0,'Input Sheet'!H10,'Input Sheet'!H42)</f>
        <v>0.81313814737360068</v>
      </c>
      <c r="N18" s="120">
        <f>IF('Input Sheet'!$S$6=0,'Input Sheet'!I10,'Input Sheet'!I42)</f>
        <v>4750</v>
      </c>
      <c r="O18" s="121">
        <f>IF('Input Sheet'!$S$6=0,'Input Sheet'!J10,'Input Sheet'!J42)</f>
        <v>1.2721794442584533</v>
      </c>
      <c r="P18" s="121">
        <f>IF('Input Sheet'!$S$6=0,'Input Sheet'!K10,'Input Sheet'!K42)</f>
        <v>13.915789473684208</v>
      </c>
      <c r="Q18" s="121">
        <f>IF('Input Sheet'!$S$6=0,'Input Sheet'!L10,'Input Sheet'!L42)</f>
        <v>-11.678212073518866</v>
      </c>
      <c r="R18" s="62">
        <f>IF('Input Sheet'!$S$6=0,'Input Sheet'!M10,'Input Sheet'!M42)</f>
        <v>63.916938058024876</v>
      </c>
      <c r="S18" s="31"/>
      <c r="T18" s="31"/>
      <c r="U18" s="31"/>
      <c r="V18" s="22"/>
      <c r="W18" s="66"/>
      <c r="Y18" s="10"/>
      <c r="Z18" s="114">
        <f>IF((LEFT($E18,1)=Z$13),$R18,100)</f>
        <v>63.916938058024876</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608</v>
      </c>
      <c r="M19" s="121">
        <f>IF('Input Sheet'!$S$6=0,'Input Sheet'!H11,'Input Sheet'!H43)</f>
        <v>0.74793947595030141</v>
      </c>
      <c r="N19" s="120">
        <f>IF('Input Sheet'!$S$6=0,'Input Sheet'!I11,'Input Sheet'!I43)</f>
        <v>3117</v>
      </c>
      <c r="O19" s="121">
        <f>IF('Input Sheet'!$S$6=0,'Input Sheet'!J11,'Input Sheet'!J43)</f>
        <v>0.83481754268496822</v>
      </c>
      <c r="P19" s="121">
        <f>IF('Input Sheet'!$S$6=0,'Input Sheet'!K11,'Input Sheet'!K43)</f>
        <v>19.505935194096889</v>
      </c>
      <c r="Q19" s="121">
        <f>IF('Input Sheet'!$S$6=0,'Input Sheet'!L11,'Input Sheet'!L43)</f>
        <v>-2.7224086686135869</v>
      </c>
      <c r="R19" s="62">
        <f>IF('Input Sheet'!$S$6=0,'Input Sheet'!M11,'Input Sheet'!M43)</f>
        <v>89.593167094303425</v>
      </c>
      <c r="S19" s="31"/>
      <c r="T19" s="31"/>
      <c r="U19" s="31"/>
      <c r="V19" s="22"/>
      <c r="W19" s="66"/>
      <c r="Z19" s="114">
        <f>IF((LEFT($E19,1)=Z$13),$R19,100)</f>
        <v>89.593167094303425</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1155</v>
      </c>
      <c r="M20" s="121">
        <f>IF('Input Sheet'!$S$6=0,'Input Sheet'!H12,'Input Sheet'!H44)</f>
        <v>1.4208389715832206</v>
      </c>
      <c r="N20" s="120">
        <f>IF('Input Sheet'!$S$6=0,'Input Sheet'!I12,'Input Sheet'!I44)</f>
        <v>4287</v>
      </c>
      <c r="O20" s="121">
        <f>IF('Input Sheet'!$S$6=0,'Input Sheet'!J12,'Input Sheet'!J44)</f>
        <v>1.148175426849682</v>
      </c>
      <c r="P20" s="121">
        <f>IF('Input Sheet'!$S$6=0,'Input Sheet'!K12,'Input Sheet'!K44)</f>
        <v>26.941917424772566</v>
      </c>
      <c r="Q20" s="121">
        <f>IF('Input Sheet'!$S$6=0,'Input Sheet'!L12,'Input Sheet'!L44)</f>
        <v>7.2970810379042295</v>
      </c>
      <c r="R20" s="62">
        <f>IF('Input Sheet'!$S$6=0,'Input Sheet'!M12,'Input Sheet'!M44)</f>
        <v>123.74755097151504</v>
      </c>
      <c r="S20" s="31"/>
      <c r="T20" s="31"/>
      <c r="U20" s="31"/>
      <c r="V20" s="22"/>
      <c r="W20" s="66"/>
      <c r="Z20" s="114">
        <f>IF((LEFT($E20,1)=Z$13),$R20,100)</f>
        <v>123.74755097151504</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1382</v>
      </c>
      <c r="M21" s="121">
        <f>IF('Input Sheet'!$S$6=0,'Input Sheet'!H13,'Input Sheet'!H45)</f>
        <v>1.7000861114528234</v>
      </c>
      <c r="N21" s="120">
        <f>IF('Input Sheet'!$S$6=0,'Input Sheet'!I13,'Input Sheet'!I45)</f>
        <v>9063</v>
      </c>
      <c r="O21" s="121">
        <f>IF('Input Sheet'!$S$6=0,'Input Sheet'!J13,'Input Sheet'!J45)</f>
        <v>2.4273183796451292</v>
      </c>
      <c r="P21" s="121">
        <f>IF('Input Sheet'!$S$6=0,'Input Sheet'!K13,'Input Sheet'!K45)</f>
        <v>15.248813858545734</v>
      </c>
      <c r="Q21" s="121">
        <f>IF('Input Sheet'!$S$6=0,'Input Sheet'!L13,'Input Sheet'!L45)</f>
        <v>-13.472996901594451</v>
      </c>
      <c r="R21" s="62">
        <f>IF('Input Sheet'!$S$6=0,'Input Sheet'!M13,'Input Sheet'!M45)</f>
        <v>70.039683533454465</v>
      </c>
      <c r="S21" s="31"/>
      <c r="T21" s="31"/>
      <c r="U21" s="31"/>
      <c r="V21" s="22"/>
      <c r="W21" s="66"/>
      <c r="Z21" s="114">
        <f t="shared" ref="Z21:AE44" si="2">IF((LEFT($E21,1)=Z$13),$R21,100)</f>
        <v>100</v>
      </c>
      <c r="AA21" s="114">
        <f t="shared" si="0"/>
        <v>70.039683533454465</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669</v>
      </c>
      <c r="M22" s="121">
        <f>IF('Input Sheet'!$S$6=0,'Input Sheet'!H14,'Input Sheet'!H46)</f>
        <v>0.82297945626768365</v>
      </c>
      <c r="N22" s="120">
        <f>IF('Input Sheet'!$S$6=0,'Input Sheet'!I14,'Input Sheet'!I46)</f>
        <v>4801</v>
      </c>
      <c r="O22" s="121">
        <f>IF('Input Sheet'!$S$6=0,'Input Sheet'!J14,'Input Sheet'!J46)</f>
        <v>1.2858386340810177</v>
      </c>
      <c r="P22" s="121">
        <f>IF('Input Sheet'!$S$6=0,'Input Sheet'!K14,'Input Sheet'!K46)</f>
        <v>13.934596958966882</v>
      </c>
      <c r="Q22" s="121">
        <f>IF('Input Sheet'!$S$6=0,'Input Sheet'!L14,'Input Sheet'!L46)</f>
        <v>-11.713440505115697</v>
      </c>
      <c r="R22" s="62">
        <f>IF('Input Sheet'!$S$6=0,'Input Sheet'!M14,'Input Sheet'!M46)</f>
        <v>64.003323158497466</v>
      </c>
      <c r="S22" s="31"/>
      <c r="T22" s="31"/>
      <c r="U22" s="31"/>
      <c r="V22" s="22"/>
      <c r="W22" s="66"/>
      <c r="Z22" s="114">
        <f t="shared" si="2"/>
        <v>100</v>
      </c>
      <c r="AA22" s="114">
        <f t="shared" si="0"/>
        <v>64.003323158497466</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3545</v>
      </c>
      <c r="M23" s="121">
        <f>IF('Input Sheet'!$S$6=0,'Input Sheet'!H15,'Input Sheet'!H47)</f>
        <v>4.3609300036904903</v>
      </c>
      <c r="N23" s="120">
        <f>IF('Input Sheet'!$S$6=0,'Input Sheet'!I15,'Input Sheet'!I47)</f>
        <v>10030</v>
      </c>
      <c r="O23" s="121">
        <f>IF('Input Sheet'!$S$6=0,'Input Sheet'!J15,'Input Sheet'!J47)</f>
        <v>2.6863073317710078</v>
      </c>
      <c r="P23" s="121">
        <f>IF('Input Sheet'!$S$6=0,'Input Sheet'!K15,'Input Sheet'!K47)</f>
        <v>35.34396809571286</v>
      </c>
      <c r="Q23" s="121">
        <f>IF('Input Sheet'!$S$6=0,'Input Sheet'!L15,'Input Sheet'!L47)</f>
        <v>29.530493406542661</v>
      </c>
      <c r="R23" s="62">
        <f>IF('Input Sheet'!$S$6=0,'Input Sheet'!M15,'Input Sheet'!M47)</f>
        <v>162.33920639361284</v>
      </c>
      <c r="S23" s="31"/>
      <c r="T23" s="31"/>
      <c r="U23" s="31"/>
      <c r="V23" s="22"/>
      <c r="W23" s="66"/>
      <c r="Z23" s="114">
        <f t="shared" si="2"/>
        <v>100</v>
      </c>
      <c r="AA23" s="114">
        <f t="shared" si="0"/>
        <v>162.33920639361284</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4444</v>
      </c>
      <c r="M24" s="121">
        <f>IF('Input Sheet'!$S$6=0,'Input Sheet'!H16,'Input Sheet'!H48)</f>
        <v>5.466847090663058</v>
      </c>
      <c r="N24" s="120">
        <f>IF('Input Sheet'!$S$6=0,'Input Sheet'!I16,'Input Sheet'!I48)</f>
        <v>20293</v>
      </c>
      <c r="O24" s="121">
        <f>IF('Input Sheet'!$S$6=0,'Input Sheet'!J16,'Input Sheet'!J48)</f>
        <v>5.4350184131235348</v>
      </c>
      <c r="P24" s="121">
        <f>IF('Input Sheet'!$S$6=0,'Input Sheet'!K16,'Input Sheet'!K48)</f>
        <v>21.899177056127726</v>
      </c>
      <c r="Q24" s="121">
        <f>IF('Input Sheet'!$S$6=0,'Input Sheet'!L16,'Input Sheet'!L48)</f>
        <v>0.40028699004291118</v>
      </c>
      <c r="R24" s="62">
        <f>IF('Input Sheet'!$S$6=0,'Input Sheet'!M16,'Input Sheet'!M48)</f>
        <v>100.58562225774008</v>
      </c>
      <c r="S24" s="31"/>
      <c r="T24" s="31"/>
      <c r="U24" s="31"/>
      <c r="V24" s="22"/>
      <c r="W24" s="66"/>
      <c r="Z24" s="114">
        <f t="shared" si="2"/>
        <v>100</v>
      </c>
      <c r="AA24" s="114">
        <f t="shared" si="0"/>
        <v>100.58562225774008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4199</v>
      </c>
      <c r="M25" s="121">
        <f>IF('Input Sheet'!$S$6=0,'Input Sheet'!H17,'Input Sheet'!H49)</f>
        <v>5.1654570057817688</v>
      </c>
      <c r="N25" s="120">
        <f>IF('Input Sheet'!$S$6=0,'Input Sheet'!I17,'Input Sheet'!I49)</f>
        <v>9055</v>
      </c>
      <c r="O25" s="121">
        <f>IF('Input Sheet'!$S$6=0,'Input Sheet'!J17,'Input Sheet'!J49)</f>
        <v>2.4251757616337462</v>
      </c>
      <c r="P25" s="121">
        <f>IF('Input Sheet'!$S$6=0,'Input Sheet'!K17,'Input Sheet'!K49)</f>
        <v>46.37217007178355</v>
      </c>
      <c r="Q25" s="121">
        <f>IF('Input Sheet'!$S$6=0,'Input Sheet'!L17,'Input Sheet'!L49)</f>
        <v>50.789413950880025</v>
      </c>
      <c r="R25" s="62">
        <f>IF('Input Sheet'!$S$6=0,'Input Sheet'!M17,'Input Sheet'!M49)</f>
        <v>212.99309878893075</v>
      </c>
      <c r="S25" s="31"/>
      <c r="T25" s="31"/>
      <c r="U25" s="31"/>
      <c r="V25" s="22"/>
      <c r="W25" s="66"/>
      <c r="Z25" s="114">
        <f t="shared" si="2"/>
        <v>100</v>
      </c>
      <c r="AA25" s="114">
        <f t="shared" si="0"/>
        <v>100</v>
      </c>
      <c r="AB25" s="114">
        <f t="shared" si="0"/>
        <v>212.99309878893075</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4231</v>
      </c>
      <c r="M26" s="121">
        <f>IF('Input Sheet'!$S$6=0,'Input Sheet'!H18,'Input Sheet'!H50)</f>
        <v>5.2048222413581007</v>
      </c>
      <c r="N26" s="120">
        <f>IF('Input Sheet'!$S$6=0,'Input Sheet'!I18,'Input Sheet'!I50)</f>
        <v>12641</v>
      </c>
      <c r="O26" s="121">
        <f>IF('Input Sheet'!$S$6=0,'Input Sheet'!J18,'Input Sheet'!J50)</f>
        <v>3.3856042852360226</v>
      </c>
      <c r="P26" s="121">
        <f>IF('Input Sheet'!$S$6=0,'Input Sheet'!K18,'Input Sheet'!K50)</f>
        <v>33.470453286923501</v>
      </c>
      <c r="Q26" s="121">
        <f>IF('Input Sheet'!$S$6=0,'Input Sheet'!L18,'Input Sheet'!L50)</f>
        <v>28.679018025728983</v>
      </c>
      <c r="R26" s="62">
        <f>IF('Input Sheet'!$S$6=0,'Input Sheet'!M18,'Input Sheet'!M50)</f>
        <v>153.73392171245004</v>
      </c>
      <c r="S26" s="31"/>
      <c r="T26" s="31"/>
      <c r="U26" s="31"/>
      <c r="V26" s="22"/>
      <c r="W26" s="66"/>
      <c r="Z26" s="114">
        <f t="shared" si="2"/>
        <v>100</v>
      </c>
      <c r="AA26" s="114">
        <f t="shared" si="0"/>
        <v>100</v>
      </c>
      <c r="AB26" s="114">
        <f t="shared" si="0"/>
        <v>153.73392171245004</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1526</v>
      </c>
      <c r="M27" s="121">
        <f>IF('Input Sheet'!$S$6=0,'Input Sheet'!H19,'Input Sheet'!H51)</f>
        <v>1.8772296715463159</v>
      </c>
      <c r="N27" s="120">
        <f>IF('Input Sheet'!$S$6=0,'Input Sheet'!I19,'Input Sheet'!I51)</f>
        <v>9365</v>
      </c>
      <c r="O27" s="121">
        <f>IF('Input Sheet'!$S$6=0,'Input Sheet'!J19,'Input Sheet'!J51)</f>
        <v>2.508202209574824</v>
      </c>
      <c r="P27" s="121">
        <f>IF('Input Sheet'!$S$6=0,'Input Sheet'!K19,'Input Sheet'!K51)</f>
        <v>16.294714361986117</v>
      </c>
      <c r="Q27" s="121">
        <f>IF('Input Sheet'!$S$6=0,'Input Sheet'!L19,'Input Sheet'!L51)</f>
        <v>-11.504392941486616</v>
      </c>
      <c r="R27" s="62">
        <f>IF('Input Sheet'!$S$6=0,'Input Sheet'!M19,'Input Sheet'!M51)</f>
        <v>74.843633594618879</v>
      </c>
      <c r="S27" s="31"/>
      <c r="T27" s="31"/>
      <c r="U27" s="31"/>
      <c r="V27" s="22"/>
      <c r="W27" s="66"/>
      <c r="Z27" s="114">
        <f t="shared" si="2"/>
        <v>100</v>
      </c>
      <c r="AA27" s="114">
        <f t="shared" si="0"/>
        <v>100</v>
      </c>
      <c r="AB27" s="114">
        <f t="shared" si="0"/>
        <v>74.843633594618879</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2398</v>
      </c>
      <c r="M28" s="121">
        <f>IF('Input Sheet'!$S$6=0,'Input Sheet'!H20,'Input Sheet'!H52)</f>
        <v>2.9499323410013529</v>
      </c>
      <c r="N28" s="120">
        <f>IF('Input Sheet'!$S$6=0,'Input Sheet'!I20,'Input Sheet'!I52)</f>
        <v>10208</v>
      </c>
      <c r="O28" s="121">
        <f>IF('Input Sheet'!$S$6=0,'Input Sheet'!J20,'Input Sheet'!J52)</f>
        <v>2.7339805825242718</v>
      </c>
      <c r="P28" s="121">
        <f>IF('Input Sheet'!$S$6=0,'Input Sheet'!K20,'Input Sheet'!K52)</f>
        <v>23.491379310344829</v>
      </c>
      <c r="Q28" s="121">
        <f>IF('Input Sheet'!$S$6=0,'Input Sheet'!L20,'Input Sheet'!L52)</f>
        <v>3.7756960212925077</v>
      </c>
      <c r="R28" s="62">
        <f>IF('Input Sheet'!$S$6=0,'Input Sheet'!M20,'Input Sheet'!M52)</f>
        <v>107.89880366588756</v>
      </c>
      <c r="S28" s="31"/>
      <c r="T28" s="31"/>
      <c r="U28" s="31"/>
      <c r="V28" s="22"/>
      <c r="W28" s="66"/>
      <c r="Z28" s="114">
        <f t="shared" si="2"/>
        <v>100</v>
      </c>
      <c r="AA28" s="114">
        <f t="shared" si="0"/>
        <v>100</v>
      </c>
      <c r="AB28" s="114">
        <f t="shared" si="0"/>
        <v>107.89880366588756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3107</v>
      </c>
      <c r="M29" s="121">
        <f>IF('Input Sheet'!$S$6=0,'Input Sheet'!H21,'Input Sheet'!H53)</f>
        <v>3.8221183417394515</v>
      </c>
      <c r="N29" s="120">
        <f>IF('Input Sheet'!$S$6=0,'Input Sheet'!I21,'Input Sheet'!I53)</f>
        <v>13048</v>
      </c>
      <c r="O29" s="121">
        <f>IF('Input Sheet'!$S$6=0,'Input Sheet'!J21,'Input Sheet'!J53)</f>
        <v>3.4946099765651155</v>
      </c>
      <c r="P29" s="121">
        <f>IF('Input Sheet'!$S$6=0,'Input Sheet'!K21,'Input Sheet'!K53)</f>
        <v>23.812078479460457</v>
      </c>
      <c r="Q29" s="121">
        <f>IF('Input Sheet'!$S$6=0,'Input Sheet'!L21,'Input Sheet'!L53)</f>
        <v>5.084705657158862</v>
      </c>
      <c r="R29" s="62">
        <f>IF('Input Sheet'!$S$6=0,'Input Sheet'!M21,'Input Sheet'!M53)</f>
        <v>109.37181451923419</v>
      </c>
      <c r="S29" s="31"/>
      <c r="T29" s="31"/>
      <c r="U29" s="31"/>
      <c r="V29" s="22"/>
      <c r="W29" s="66"/>
      <c r="Z29" s="114">
        <f t="shared" si="2"/>
        <v>100</v>
      </c>
      <c r="AA29" s="114">
        <f t="shared" si="0"/>
        <v>100</v>
      </c>
      <c r="AB29" s="114">
        <f t="shared" si="0"/>
        <v>109.37181451923419</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2954</v>
      </c>
      <c r="M30" s="121">
        <f>IF('Input Sheet'!$S$6=0,'Input Sheet'!H22,'Input Sheet'!H54)</f>
        <v>3.6339033091401158</v>
      </c>
      <c r="N30" s="120">
        <f>IF('Input Sheet'!$S$6=0,'Input Sheet'!I22,'Input Sheet'!I54)</f>
        <v>20293</v>
      </c>
      <c r="O30" s="121">
        <f>IF('Input Sheet'!$S$6=0,'Input Sheet'!J22,'Input Sheet'!J54)</f>
        <v>5.4350184131235348</v>
      </c>
      <c r="P30" s="121">
        <f>IF('Input Sheet'!$S$6=0,'Input Sheet'!K22,'Input Sheet'!K54)</f>
        <v>14.556743704725767</v>
      </c>
      <c r="Q30" s="121">
        <f>IF('Input Sheet'!$S$6=0,'Input Sheet'!L22,'Input Sheet'!L54)</f>
        <v>-22.651363469283169</v>
      </c>
      <c r="R30" s="62">
        <f>IF('Input Sheet'!$S$6=0,'Input Sheet'!M22,'Input Sheet'!M54)</f>
        <v>66.860919925599518</v>
      </c>
      <c r="S30" s="31"/>
      <c r="T30" s="31"/>
      <c r="U30" s="31"/>
      <c r="V30" s="22"/>
      <c r="W30" s="66"/>
      <c r="Z30" s="114">
        <f t="shared" si="2"/>
        <v>100</v>
      </c>
      <c r="AA30" s="114">
        <f t="shared" si="0"/>
        <v>100</v>
      </c>
      <c r="AB30" s="114">
        <f t="shared" si="0"/>
        <v>100</v>
      </c>
      <c r="AC30" s="114">
        <f t="shared" si="0"/>
        <v>66.860919925599518</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2253</v>
      </c>
      <c r="M31" s="121">
        <f>IF('Input Sheet'!$S$6=0,'Input Sheet'!H23,'Input Sheet'!H55)</f>
        <v>2.7715586172961002</v>
      </c>
      <c r="N31" s="120">
        <f>IF('Input Sheet'!$S$6=0,'Input Sheet'!I23,'Input Sheet'!I55)</f>
        <v>14545</v>
      </c>
      <c r="O31" s="121">
        <f>IF('Input Sheet'!$S$6=0,'Input Sheet'!J23,'Input Sheet'!J55)</f>
        <v>3.8955473719450953</v>
      </c>
      <c r="P31" s="121">
        <f>IF('Input Sheet'!$S$6=0,'Input Sheet'!K23,'Input Sheet'!K55)</f>
        <v>15.489859058095565</v>
      </c>
      <c r="Q31" s="121">
        <f>IF('Input Sheet'!$S$6=0,'Input Sheet'!L23,'Input Sheet'!L55)</f>
        <v>-16.562448018584185</v>
      </c>
      <c r="R31" s="62">
        <f>IF('Input Sheet'!$S$6=0,'Input Sheet'!M23,'Input Sheet'!M55)</f>
        <v>71.146833876447673</v>
      </c>
      <c r="S31" s="31"/>
      <c r="T31" s="31"/>
      <c r="U31" s="31"/>
      <c r="V31" s="22"/>
      <c r="W31" s="66"/>
      <c r="Z31" s="114">
        <f t="shared" si="2"/>
        <v>100</v>
      </c>
      <c r="AA31" s="114">
        <f t="shared" si="0"/>
        <v>100</v>
      </c>
      <c r="AB31" s="114">
        <f t="shared" si="0"/>
        <v>100</v>
      </c>
      <c r="AC31" s="114">
        <f t="shared" si="0"/>
        <v>71.146833876447673</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4520</v>
      </c>
      <c r="M32" s="121">
        <f>IF('Input Sheet'!$S$6=0,'Input Sheet'!H24,'Input Sheet'!H56)</f>
        <v>5.5603395251568459</v>
      </c>
      <c r="N32" s="120">
        <f>IF('Input Sheet'!$S$6=0,'Input Sheet'!I24,'Input Sheet'!I56)</f>
        <v>23783</v>
      </c>
      <c r="O32" s="121">
        <f>IF('Input Sheet'!$S$6=0,'Input Sheet'!J24,'Input Sheet'!J56)</f>
        <v>6.3697355205892201</v>
      </c>
      <c r="P32" s="121">
        <f>IF('Input Sheet'!$S$6=0,'Input Sheet'!K24,'Input Sheet'!K56)</f>
        <v>19.005171761342137</v>
      </c>
      <c r="Q32" s="121">
        <f>IF('Input Sheet'!$S$6=0,'Input Sheet'!L24,'Input Sheet'!L56)</f>
        <v>-9.4495426150301753</v>
      </c>
      <c r="R32" s="62">
        <f>IF('Input Sheet'!$S$6=0,'Input Sheet'!M24,'Input Sheet'!M56)</f>
        <v>87.293098860759258</v>
      </c>
      <c r="S32" s="31"/>
      <c r="T32" s="31"/>
      <c r="U32" s="31"/>
      <c r="V32" s="22"/>
      <c r="W32" s="66"/>
      <c r="Z32" s="114">
        <f t="shared" si="2"/>
        <v>100</v>
      </c>
      <c r="AA32" s="114">
        <f t="shared" si="2"/>
        <v>100</v>
      </c>
      <c r="AB32" s="114">
        <f t="shared" si="2"/>
        <v>100</v>
      </c>
      <c r="AC32" s="114">
        <f t="shared" si="2"/>
        <v>87.293098860759258</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6401</v>
      </c>
      <c r="M33" s="121">
        <f>IF('Input Sheet'!$S$6=0,'Input Sheet'!H25,'Input Sheet'!H57)</f>
        <v>7.8742772788780906</v>
      </c>
      <c r="N33" s="120">
        <f>IF('Input Sheet'!$S$6=0,'Input Sheet'!I25,'Input Sheet'!I57)</f>
        <v>25583</v>
      </c>
      <c r="O33" s="121">
        <f>IF('Input Sheet'!$S$6=0,'Input Sheet'!J25,'Input Sheet'!J57)</f>
        <v>6.851824573150318</v>
      </c>
      <c r="P33" s="121">
        <f>IF('Input Sheet'!$S$6=0,'Input Sheet'!K25,'Input Sheet'!K57)</f>
        <v>25.020521440018761</v>
      </c>
      <c r="Q33" s="121">
        <f>IF('Input Sheet'!$S$6=0,'Input Sheet'!L25,'Input Sheet'!L57)</f>
        <v>11.539088294915521</v>
      </c>
      <c r="R33" s="62">
        <f>IF('Input Sheet'!$S$6=0,'Input Sheet'!M25,'Input Sheet'!M57)</f>
        <v>114.92234214130896</v>
      </c>
      <c r="S33" s="31"/>
      <c r="T33" s="31"/>
      <c r="U33" s="31"/>
      <c r="V33" s="22"/>
      <c r="W33" s="66"/>
      <c r="Z33" s="114">
        <f t="shared" si="2"/>
        <v>100</v>
      </c>
      <c r="AA33" s="114">
        <f t="shared" si="2"/>
        <v>100</v>
      </c>
      <c r="AB33" s="114">
        <f t="shared" si="2"/>
        <v>100</v>
      </c>
      <c r="AC33" s="114">
        <f t="shared" si="2"/>
        <v>114.92234214130896</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4914</v>
      </c>
      <c r="M34" s="121">
        <f>IF('Input Sheet'!$S$6=0,'Input Sheet'!H26,'Input Sheet'!H58)</f>
        <v>6.0450239881904295</v>
      </c>
      <c r="N34" s="120">
        <f>IF('Input Sheet'!$S$6=0,'Input Sheet'!I26,'Input Sheet'!I58)</f>
        <v>24019</v>
      </c>
      <c r="O34" s="121">
        <f>IF('Input Sheet'!$S$6=0,'Input Sheet'!J26,'Input Sheet'!J58)</f>
        <v>6.4329427519250082</v>
      </c>
      <c r="P34" s="121">
        <f>IF('Input Sheet'!$S$6=0,'Input Sheet'!K26,'Input Sheet'!K58)</f>
        <v>20.45880344727091</v>
      </c>
      <c r="Q34" s="121">
        <f>IF('Input Sheet'!$S$6=0,'Input Sheet'!L26,'Input Sheet'!L58)</f>
        <v>-4.5080945920620117</v>
      </c>
      <c r="R34" s="62">
        <f>IF('Input Sheet'!$S$6=0,'Input Sheet'!M26,'Input Sheet'!M58)</f>
        <v>93.969808551172065</v>
      </c>
      <c r="S34" s="31"/>
      <c r="T34" s="31"/>
      <c r="U34" s="31"/>
      <c r="V34" s="22"/>
      <c r="W34" s="66"/>
      <c r="Z34" s="114">
        <f t="shared" si="2"/>
        <v>100</v>
      </c>
      <c r="AA34" s="114">
        <f t="shared" si="2"/>
        <v>100</v>
      </c>
      <c r="AB34" s="114">
        <f t="shared" si="2"/>
        <v>100</v>
      </c>
      <c r="AC34" s="114">
        <f t="shared" si="2"/>
        <v>93.969808551172065</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3162</v>
      </c>
      <c r="M35" s="121">
        <f>IF('Input Sheet'!$S$6=0,'Input Sheet'!H27,'Input Sheet'!H59)</f>
        <v>3.8897773403862712</v>
      </c>
      <c r="N35" s="120">
        <f>IF('Input Sheet'!$S$6=0,'Input Sheet'!I27,'Input Sheet'!I59)</f>
        <v>15653</v>
      </c>
      <c r="O35" s="121">
        <f>IF('Input Sheet'!$S$6=0,'Input Sheet'!J27,'Input Sheet'!J59)</f>
        <v>4.1922999665215936</v>
      </c>
      <c r="P35" s="121">
        <f>IF('Input Sheet'!$S$6=0,'Input Sheet'!K27,'Input Sheet'!K59)</f>
        <v>20.20060052386124</v>
      </c>
      <c r="Q35" s="121">
        <f>IF('Input Sheet'!$S$6=0,'Input Sheet'!L27,'Input Sheet'!L59)</f>
        <v>-4.3037797859881231</v>
      </c>
      <c r="R35" s="62">
        <f>IF('Input Sheet'!$S$6=0,'Input Sheet'!M27,'Input Sheet'!M59)</f>
        <v>92.7838506654778</v>
      </c>
      <c r="S35" s="31"/>
      <c r="T35" s="31"/>
      <c r="U35" s="31"/>
      <c r="V35" s="22"/>
      <c r="W35" s="66"/>
      <c r="Z35" s="114">
        <f t="shared" si="2"/>
        <v>100</v>
      </c>
      <c r="AA35" s="114">
        <f t="shared" si="2"/>
        <v>100</v>
      </c>
      <c r="AB35" s="114">
        <f t="shared" si="2"/>
        <v>100</v>
      </c>
      <c r="AC35" s="114">
        <f t="shared" si="2"/>
        <v>100</v>
      </c>
      <c r="AD35" s="114">
        <f t="shared" si="2"/>
        <v>92.7838506654778</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4818</v>
      </c>
      <c r="M36" s="121">
        <f>IF('Input Sheet'!$S$6=0,'Input Sheet'!H28,'Input Sheet'!H60)</f>
        <v>5.9269282814614339</v>
      </c>
      <c r="N36" s="120">
        <f>IF('Input Sheet'!$S$6=0,'Input Sheet'!I28,'Input Sheet'!I60)</f>
        <v>20769</v>
      </c>
      <c r="O36" s="121">
        <f>IF('Input Sheet'!$S$6=0,'Input Sheet'!J28,'Input Sheet'!J60)</f>
        <v>5.5625041848008028</v>
      </c>
      <c r="P36" s="121">
        <f>IF('Input Sheet'!$S$6=0,'Input Sheet'!K28,'Input Sheet'!K60)</f>
        <v>23.198035533728152</v>
      </c>
      <c r="Q36" s="121">
        <f>IF('Input Sheet'!$S$6=0,'Input Sheet'!L28,'Input Sheet'!L60)</f>
        <v>4.5333394655593438</v>
      </c>
      <c r="R36" s="62">
        <f>IF('Input Sheet'!$S$6=0,'Input Sheet'!M28,'Input Sheet'!M60)</f>
        <v>106.55143950554495</v>
      </c>
      <c r="S36" s="31"/>
      <c r="T36" s="31"/>
      <c r="U36" s="31"/>
      <c r="V36" s="22"/>
      <c r="W36" s="66"/>
      <c r="X36" s="123"/>
      <c r="Z36" s="114">
        <f t="shared" si="2"/>
        <v>100</v>
      </c>
      <c r="AA36" s="114">
        <f t="shared" si="2"/>
        <v>100</v>
      </c>
      <c r="AB36" s="114">
        <f t="shared" si="2"/>
        <v>100</v>
      </c>
      <c r="AC36" s="114">
        <f t="shared" si="2"/>
        <v>100</v>
      </c>
      <c r="AD36" s="114">
        <f t="shared" si="2"/>
        <v>106.55143950554495</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5679</v>
      </c>
      <c r="M37" s="121">
        <f>IF('Input Sheet'!$S$6=0,'Input Sheet'!H29,'Input Sheet'!H61)</f>
        <v>6.9860991511871084</v>
      </c>
      <c r="N37" s="120">
        <f>IF('Input Sheet'!$S$6=0,'Input Sheet'!I29,'Input Sheet'!I61)</f>
        <v>22366</v>
      </c>
      <c r="O37" s="121">
        <f>IF('Input Sheet'!$S$6=0,'Input Sheet'!J29,'Input Sheet'!J61)</f>
        <v>5.9902243053230659</v>
      </c>
      <c r="P37" s="121">
        <f>IF('Input Sheet'!$S$6=0,'Input Sheet'!K29,'Input Sheet'!K61)</f>
        <v>25.39121881427166</v>
      </c>
      <c r="Q37" s="121">
        <f>IF('Input Sheet'!$S$6=0,'Input Sheet'!L29,'Input Sheet'!L61)</f>
        <v>11.965070834418496</v>
      </c>
      <c r="R37" s="62">
        <f>IF('Input Sheet'!$S$6=0,'Input Sheet'!M29,'Input Sheet'!M61)</f>
        <v>116.62500091990016</v>
      </c>
      <c r="S37" s="31"/>
      <c r="T37" s="31"/>
      <c r="U37" s="31"/>
      <c r="V37" s="22"/>
      <c r="W37" s="66"/>
      <c r="Z37" s="114">
        <f t="shared" si="2"/>
        <v>100</v>
      </c>
      <c r="AA37" s="114">
        <f t="shared" si="2"/>
        <v>100</v>
      </c>
      <c r="AB37" s="114">
        <f t="shared" si="2"/>
        <v>100</v>
      </c>
      <c r="AC37" s="114">
        <f t="shared" si="2"/>
        <v>100</v>
      </c>
      <c r="AD37" s="114">
        <f t="shared" si="2"/>
        <v>116.62500091990016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5663</v>
      </c>
      <c r="M38" s="121">
        <f>IF('Input Sheet'!$S$6=0,'Input Sheet'!H30,'Input Sheet'!H62)</f>
        <v>6.9664165333989416</v>
      </c>
      <c r="N38" s="120">
        <f>IF('Input Sheet'!$S$6=0,'Input Sheet'!I30,'Input Sheet'!I62)</f>
        <v>23084</v>
      </c>
      <c r="O38" s="121">
        <f>IF('Input Sheet'!$S$6=0,'Input Sheet'!J30,'Input Sheet'!J62)</f>
        <v>6.1825242718446605</v>
      </c>
      <c r="P38" s="121">
        <f>IF('Input Sheet'!$S$6=0,'Input Sheet'!K30,'Input Sheet'!K62)</f>
        <v>24.532143476000691</v>
      </c>
      <c r="Q38" s="121">
        <f>IF('Input Sheet'!$S$6=0,'Input Sheet'!L30,'Input Sheet'!L62)</f>
        <v>9.2800464959733251</v>
      </c>
      <c r="R38" s="62">
        <f>IF('Input Sheet'!$S$6=0,'Input Sheet'!M30,'Input Sheet'!M62)</f>
        <v>112.67916189385852</v>
      </c>
      <c r="S38" s="31"/>
      <c r="T38" s="31"/>
      <c r="U38" s="31"/>
      <c r="V38" s="22"/>
      <c r="W38" s="66"/>
      <c r="Z38" s="114">
        <f t="shared" si="2"/>
        <v>100</v>
      </c>
      <c r="AA38" s="114">
        <f t="shared" si="2"/>
        <v>100</v>
      </c>
      <c r="AB38" s="114">
        <f t="shared" si="2"/>
        <v>100</v>
      </c>
      <c r="AC38" s="114">
        <f t="shared" si="2"/>
        <v>100</v>
      </c>
      <c r="AD38" s="114">
        <f t="shared" si="2"/>
        <v>112.67916189385852</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7427</v>
      </c>
      <c r="M39" s="121">
        <f>IF('Input Sheet'!$S$6=0,'Input Sheet'!H31,'Input Sheet'!H63)</f>
        <v>9.1364251445442246</v>
      </c>
      <c r="N39" s="120">
        <f>IF('Input Sheet'!$S$6=0,'Input Sheet'!I31,'Input Sheet'!I63)</f>
        <v>32027</v>
      </c>
      <c r="O39" s="121">
        <f>IF('Input Sheet'!$S$6=0,'Input Sheet'!J31,'Input Sheet'!J63)</f>
        <v>8.5777033813190489</v>
      </c>
      <c r="P39" s="121">
        <f>IF('Input Sheet'!$S$6=0,'Input Sheet'!K31,'Input Sheet'!K63)</f>
        <v>23.189808598994599</v>
      </c>
      <c r="Q39" s="121">
        <f>IF('Input Sheet'!$S$6=0,'Input Sheet'!L31,'Input Sheet'!L63)</f>
        <v>5.6885630293508731</v>
      </c>
      <c r="R39" s="62">
        <f>IF('Input Sheet'!$S$6=0,'Input Sheet'!M31,'Input Sheet'!M63)</f>
        <v>106.51365217923004</v>
      </c>
      <c r="S39" s="31"/>
      <c r="T39" s="31"/>
      <c r="U39" s="31"/>
      <c r="V39" s="22"/>
      <c r="W39" s="66"/>
      <c r="Z39" s="114">
        <f t="shared" si="2"/>
        <v>100</v>
      </c>
      <c r="AA39" s="114">
        <f t="shared" si="2"/>
        <v>100</v>
      </c>
      <c r="AB39" s="114">
        <f t="shared" si="2"/>
        <v>100</v>
      </c>
      <c r="AC39" s="114">
        <f t="shared" si="2"/>
        <v>100</v>
      </c>
      <c r="AD39" s="114">
        <f t="shared" si="2"/>
        <v>106.51365217923004</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3428</v>
      </c>
      <c r="M40" s="121">
        <f>IF('Input Sheet'!$S$6=0,'Input Sheet'!H32,'Input Sheet'!H64)</f>
        <v>4.2170008611145278</v>
      </c>
      <c r="N40" s="120">
        <f>IF('Input Sheet'!$S$6=0,'Input Sheet'!I32,'Input Sheet'!I64)</f>
        <v>12434</v>
      </c>
      <c r="O40" s="121">
        <f>IF('Input Sheet'!$S$6=0,'Input Sheet'!J32,'Input Sheet'!J64)</f>
        <v>3.3301640441914961</v>
      </c>
      <c r="P40" s="121">
        <f>IF('Input Sheet'!$S$6=0,'Input Sheet'!K32,'Input Sheet'!K64)</f>
        <v>27.569567315425449</v>
      </c>
      <c r="Q40" s="121">
        <f>IF('Input Sheet'!$S$6=0,'Input Sheet'!L32,'Input Sheet'!L64)</f>
        <v>14.092367876181747</v>
      </c>
      <c r="R40" s="62">
        <f>IF('Input Sheet'!$S$6=0,'Input Sheet'!M32,'Input Sheet'!M64)</f>
        <v>126.63042436212297</v>
      </c>
      <c r="S40" s="31"/>
      <c r="T40" s="31"/>
      <c r="U40" s="31"/>
      <c r="V40" s="22"/>
      <c r="W40" s="66"/>
      <c r="Z40" s="114">
        <f t="shared" si="2"/>
        <v>100</v>
      </c>
      <c r="AA40" s="114">
        <f t="shared" si="2"/>
        <v>100</v>
      </c>
      <c r="AB40" s="114">
        <f t="shared" si="2"/>
        <v>100</v>
      </c>
      <c r="AC40" s="114">
        <f t="shared" si="2"/>
        <v>100</v>
      </c>
      <c r="AD40" s="114">
        <f t="shared" si="2"/>
        <v>126.63042436212297</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162</v>
      </c>
      <c r="M41" s="121">
        <f>IF('Input Sheet'!$S$6=0,'Input Sheet'!H33,'Input Sheet'!H65)</f>
        <v>0.19928650510517898</v>
      </c>
      <c r="N41" s="120">
        <f>IF('Input Sheet'!$S$6=0,'Input Sheet'!I33,'Input Sheet'!I65)</f>
        <v>1890</v>
      </c>
      <c r="O41" s="121">
        <f>IF('Input Sheet'!$S$6=0,'Input Sheet'!J33,'Input Sheet'!J65)</f>
        <v>0.50619350518915307</v>
      </c>
      <c r="P41" s="121">
        <f>IF('Input Sheet'!$S$6=0,'Input Sheet'!K33,'Input Sheet'!K65)</f>
        <v>8.5714285714285712</v>
      </c>
      <c r="Q41" s="121">
        <f>IF('Input Sheet'!$S$6=0,'Input Sheet'!L33,'Input Sheet'!L65)</f>
        <v>-12.330169542980899</v>
      </c>
      <c r="R41" s="62">
        <f>IF('Input Sheet'!$S$6=0,'Input Sheet'!M33,'Input Sheet'!M65)</f>
        <v>39.369629017802218</v>
      </c>
      <c r="S41" s="31"/>
      <c r="T41" s="31"/>
      <c r="U41" s="31"/>
      <c r="V41" s="22"/>
      <c r="W41" s="66"/>
      <c r="Z41" s="114">
        <f t="shared" si="2"/>
        <v>100</v>
      </c>
      <c r="AA41" s="114">
        <f t="shared" si="2"/>
        <v>100</v>
      </c>
      <c r="AB41" s="114">
        <f t="shared" si="2"/>
        <v>100</v>
      </c>
      <c r="AC41" s="114">
        <f t="shared" si="2"/>
        <v>100</v>
      </c>
      <c r="AD41" s="114">
        <f t="shared" si="2"/>
        <v>100</v>
      </c>
      <c r="AE41" s="114">
        <f t="shared" si="2"/>
        <v>39.369629017802218</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-12.479888210954861</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601</v>
      </c>
      <c r="M43" s="121">
        <f>IF('Input Sheet'!$S$6=0,'Input Sheet'!H35,'Input Sheet'!H67)</f>
        <v>0.73932833066797887</v>
      </c>
      <c r="N43" s="120">
        <f>IF('Input Sheet'!$S$6=0,'Input Sheet'!I35,'Input Sheet'!I67)</f>
        <v>3052</v>
      </c>
      <c r="O43" s="121">
        <f>IF('Input Sheet'!$S$6=0,'Input Sheet'!J35,'Input Sheet'!J67)</f>
        <v>0.81740877134248413</v>
      </c>
      <c r="P43" s="121">
        <f>IF('Input Sheet'!$S$6=0,'Input Sheet'!K35,'Input Sheet'!K67)</f>
        <v>19.69200524246396</v>
      </c>
      <c r="Q43" s="121">
        <f>IF('Input Sheet'!$S$6=0,'Input Sheet'!L35,'Input Sheet'!L67)</f>
        <v>-2.472426817031411</v>
      </c>
      <c r="R43" s="62">
        <f>IF('Input Sheet'!$S$6=0,'Input Sheet'!M35,'Input Sheet'!M67)</f>
        <v>90.447809784782635</v>
      </c>
      <c r="S43" s="31"/>
      <c r="T43" s="31"/>
      <c r="U43" s="31"/>
      <c r="V43" s="22"/>
      <c r="W43" s="66"/>
      <c r="Z43" s="114">
        <f t="shared" si="2"/>
        <v>100</v>
      </c>
      <c r="AA43" s="114">
        <f t="shared" si="2"/>
        <v>100</v>
      </c>
      <c r="AB43" s="114">
        <f t="shared" si="2"/>
        <v>100</v>
      </c>
      <c r="AC43" s="114">
        <f t="shared" si="2"/>
        <v>100</v>
      </c>
      <c r="AD43" s="114">
        <f t="shared" si="2"/>
        <v>100</v>
      </c>
      <c r="AE43" s="114">
        <f t="shared" si="2"/>
        <v>90.447809784782635</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7DD5ED47-55F7-45AF-B193-9EA44B1251CB}"/>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2532B129-F667-4050-85F5-65EC4DA035E6}">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A8BA9FC2-3D73-4091-97CF-473BD9B22EA7}">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7C493B60-B110-47D8-B0AC-A7AECD298607}">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F79CF1E4-33E8-4FAD-B65C-AD82FE93AFEB}">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77D1000C-4C8D-4D24-836D-25A8F18312BF}">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6C868-B2C3-4BC3-8385-ED6870EE1FC6}">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Community Partnership: Northwich</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597</v>
      </c>
      <c r="S17" s="158">
        <f>IF('Input Sheet'!U8&gt;20,20,'Input Sheet'!U8)</f>
        <v>0.73440767622093739</v>
      </c>
      <c r="T17" s="159">
        <f>'Input Sheet'!Z8</f>
        <v>54.940786637746442</v>
      </c>
      <c r="U17" s="22"/>
      <c r="V17" s="65"/>
      <c r="W17" s="150" t="str">
        <f>LEFT('Input Sheet'!S8,3)</f>
        <v>1.1</v>
      </c>
      <c r="X17" s="150">
        <f>IF(T17&gt;300,300,T17)</f>
        <v>54.940786637746442</v>
      </c>
      <c r="Y17" s="150">
        <f>IF(S17&gt;20,20,S17)</f>
        <v>0.73440767622093739</v>
      </c>
      <c r="Z17" s="160">
        <f>IF('Input Sheet'!Y8&gt;20,20,'Input Sheet'!Y8)</f>
        <v>-14.953593572932737</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786</v>
      </c>
      <c r="S18" s="158">
        <f>IF('Input Sheet'!U9&gt;20,20,'Input Sheet'!U9)</f>
        <v>0.96690859884364622</v>
      </c>
      <c r="T18" s="159">
        <f>'Input Sheet'!Z9</f>
        <v>20.613195049288933</v>
      </c>
      <c r="U18" s="22"/>
      <c r="V18" s="66"/>
      <c r="W18" s="150" t="str">
        <f>LEFT('Input Sheet'!S9,3)</f>
        <v>1.2</v>
      </c>
      <c r="X18" s="150">
        <f t="shared" ref="X18:X41" si="1">IF(T18&gt;300,300,T18)</f>
        <v>20.613195049288933</v>
      </c>
      <c r="Y18" s="150">
        <f t="shared" ref="Y18:Y41" si="2">IF(S18&gt;20,20,S18)</f>
        <v>0.96690859884364622</v>
      </c>
      <c r="Z18" s="160">
        <f>IF('Input Sheet'!Y9&gt;20,20,'Input Sheet'!Y9)</f>
        <v>-50.21336896523961</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661</v>
      </c>
      <c r="S19" s="158">
        <f>IF('Input Sheet'!U10&gt;20,20,'Input Sheet'!U10)</f>
        <v>0.81313814737360068</v>
      </c>
      <c r="T19" s="159">
        <f>'Input Sheet'!Z10</f>
        <v>63.916938058024876</v>
      </c>
      <c r="U19" s="22"/>
      <c r="V19" s="66"/>
      <c r="W19" s="150" t="str">
        <f>LEFT('Input Sheet'!S10,3)</f>
        <v>1.3</v>
      </c>
      <c r="X19" s="150">
        <f t="shared" si="1"/>
        <v>63.916938058024876</v>
      </c>
      <c r="Y19" s="150">
        <f t="shared" si="2"/>
        <v>0.81313814737360068</v>
      </c>
      <c r="Z19" s="160">
        <f>IF('Input Sheet'!Y10&gt;20,20,'Input Sheet'!Y10)</f>
        <v>-11.678212073518866</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608</v>
      </c>
      <c r="S20" s="158">
        <f>IF('Input Sheet'!U11&gt;20,20,'Input Sheet'!U11)</f>
        <v>0.74793947595030141</v>
      </c>
      <c r="T20" s="159">
        <f>'Input Sheet'!Z11</f>
        <v>89.593167094303425</v>
      </c>
      <c r="U20" s="22"/>
      <c r="V20" s="66"/>
      <c r="W20" s="150" t="str">
        <f>LEFT('Input Sheet'!S11,3)</f>
        <v>1.4</v>
      </c>
      <c r="X20" s="150">
        <f t="shared" si="1"/>
        <v>89.593167094303425</v>
      </c>
      <c r="Y20" s="150">
        <f t="shared" si="2"/>
        <v>0.74793947595030141</v>
      </c>
      <c r="Z20" s="160">
        <f>IF('Input Sheet'!Y11&gt;20,20,'Input Sheet'!Y11)</f>
        <v>-2.7224086686135869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1155</v>
      </c>
      <c r="S21" s="158">
        <f>IF('Input Sheet'!U12&gt;20,20,'Input Sheet'!U12)</f>
        <v>1.4208389715832206</v>
      </c>
      <c r="T21" s="159">
        <f>'Input Sheet'!Z12</f>
        <v>123.74755097151504</v>
      </c>
      <c r="U21" s="22"/>
      <c r="V21" s="66"/>
      <c r="W21" s="150" t="str">
        <f>LEFT('Input Sheet'!S12,3)</f>
        <v>1.5</v>
      </c>
      <c r="X21" s="150">
        <f t="shared" si="1"/>
        <v>123.74755097151504</v>
      </c>
      <c r="Y21" s="150">
        <f t="shared" si="2"/>
        <v>1.4208389715832206</v>
      </c>
      <c r="Z21" s="160">
        <f>IF('Input Sheet'!Y12&gt;20,20,'Input Sheet'!Y12)</f>
        <v>7.2970810379042295</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1382</v>
      </c>
      <c r="S22" s="158">
        <f>IF('Input Sheet'!U13&gt;20,20,'Input Sheet'!U13)</f>
        <v>1.7000861114528234</v>
      </c>
      <c r="T22" s="159">
        <f>'Input Sheet'!Z13</f>
        <v>70.039683533454465</v>
      </c>
      <c r="U22" s="22"/>
      <c r="V22" s="66"/>
      <c r="W22" s="150" t="str">
        <f>LEFT('Input Sheet'!S13,3)</f>
        <v>2.6</v>
      </c>
      <c r="X22" s="150">
        <f>IF(T22&gt;300,300,T22)</f>
        <v>70.039683533454465</v>
      </c>
      <c r="Y22" s="150">
        <f t="shared" si="2"/>
        <v>1.7000861114528234</v>
      </c>
      <c r="Z22" s="160">
        <f>IF('Input Sheet'!Y13&gt;20,20,'Input Sheet'!Y13)</f>
        <v>-13.472996901594451</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669</v>
      </c>
      <c r="S23" s="158">
        <f>IF('Input Sheet'!U14&gt;20,20,'Input Sheet'!U14)</f>
        <v>0.82297945626768365</v>
      </c>
      <c r="T23" s="159">
        <f>'Input Sheet'!Z14</f>
        <v>64.003323158497466</v>
      </c>
      <c r="U23" s="22"/>
      <c r="V23" s="66"/>
      <c r="W23" s="150" t="str">
        <f>LEFT('Input Sheet'!S14,3)</f>
        <v>2.7</v>
      </c>
      <c r="X23" s="150">
        <f t="shared" si="1"/>
        <v>64.003323158497466</v>
      </c>
      <c r="Y23" s="150">
        <f t="shared" si="2"/>
        <v>0.82297945626768365</v>
      </c>
      <c r="Z23" s="160">
        <f>IF('Input Sheet'!Y14&gt;20,20,'Input Sheet'!Y14)</f>
        <v>-11.713440505115697</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3545</v>
      </c>
      <c r="S24" s="158">
        <f>IF('Input Sheet'!U15&gt;20,20,'Input Sheet'!U15)</f>
        <v>4.3609300036904903</v>
      </c>
      <c r="T24" s="159">
        <f>'Input Sheet'!Z15</f>
        <v>162.33920639361284</v>
      </c>
      <c r="U24" s="22"/>
      <c r="V24" s="66"/>
      <c r="W24" s="150" t="str">
        <f>LEFT('Input Sheet'!S15,3)</f>
        <v>2.8</v>
      </c>
      <c r="X24" s="150">
        <f t="shared" si="1"/>
        <v>162.33920639361284</v>
      </c>
      <c r="Y24" s="150">
        <f t="shared" si="2"/>
        <v>4.3609300036904903</v>
      </c>
      <c r="Z24" s="160">
        <f>IF('Input Sheet'!Y15&gt;20,20,'Input Sheet'!Y15)</f>
        <v>20</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4444</v>
      </c>
      <c r="S25" s="158">
        <f>IF('Input Sheet'!U16&gt;20,20,'Input Sheet'!U16)</f>
        <v>5.466847090663058</v>
      </c>
      <c r="T25" s="159">
        <f>'Input Sheet'!Z16</f>
        <v>100.58562225774008</v>
      </c>
      <c r="U25" s="22"/>
      <c r="V25" s="66"/>
      <c r="W25" s="150" t="str">
        <f>LEFT('Input Sheet'!S16,3)</f>
        <v>2.9</v>
      </c>
      <c r="X25" s="150">
        <f t="shared" si="1"/>
        <v>100.58562225774008</v>
      </c>
      <c r="Y25" s="150">
        <f t="shared" si="2"/>
        <v>5.466847090663058</v>
      </c>
      <c r="Z25" s="160">
        <f>IF('Input Sheet'!Y16&gt;20,20,'Input Sheet'!Y16)</f>
        <v>0.40028699004291118</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4199</v>
      </c>
      <c r="S26" s="158">
        <f>IF('Input Sheet'!U17&gt;20,20,'Input Sheet'!U17)</f>
        <v>5.1654570057817688</v>
      </c>
      <c r="T26" s="159">
        <f>'Input Sheet'!Z17</f>
        <v>212.99309878893075</v>
      </c>
      <c r="U26" s="22"/>
      <c r="V26" s="66"/>
      <c r="W26" s="150" t="str">
        <f>LEFT('Input Sheet'!S17,4)</f>
        <v>3.10</v>
      </c>
      <c r="X26" s="150">
        <f t="shared" si="1"/>
        <v>212.99309878893075</v>
      </c>
      <c r="Y26" s="150">
        <f t="shared" si="2"/>
        <v>5.1654570057817688</v>
      </c>
      <c r="Z26" s="160">
        <f>IF('Input Sheet'!Y17&gt;20,20,'Input Sheet'!Y17)</f>
        <v>20</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4231</v>
      </c>
      <c r="S27" s="158">
        <f>IF('Input Sheet'!U18&gt;20,20,'Input Sheet'!U18)</f>
        <v>5.2048222413581007</v>
      </c>
      <c r="T27" s="159">
        <f>'Input Sheet'!Z18</f>
        <v>153.73392171245004</v>
      </c>
      <c r="U27" s="22"/>
      <c r="V27" s="66"/>
      <c r="W27" s="150" t="str">
        <f>LEFT('Input Sheet'!S18,4)</f>
        <v>3.11</v>
      </c>
      <c r="X27" s="150">
        <f t="shared" si="1"/>
        <v>153.73392171245004</v>
      </c>
      <c r="Y27" s="150">
        <f t="shared" si="2"/>
        <v>5.2048222413581007</v>
      </c>
      <c r="Z27" s="160">
        <f>IF('Input Sheet'!Y18&gt;20,20,'Input Sheet'!Y18)</f>
        <v>20</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1526</v>
      </c>
      <c r="S28" s="158">
        <f>IF('Input Sheet'!U19&gt;20,20,'Input Sheet'!U19)</f>
        <v>1.8772296715463159</v>
      </c>
      <c r="T28" s="159">
        <f>'Input Sheet'!Z19</f>
        <v>74.843633594618879</v>
      </c>
      <c r="U28" s="22"/>
      <c r="V28" s="66"/>
      <c r="W28" s="150" t="str">
        <f>LEFT('Input Sheet'!S19,4)</f>
        <v>3.12</v>
      </c>
      <c r="X28" s="150">
        <f t="shared" si="1"/>
        <v>74.843633594618879</v>
      </c>
      <c r="Y28" s="150">
        <f t="shared" si="2"/>
        <v>1.8772296715463159</v>
      </c>
      <c r="Z28" s="160">
        <f>IF('Input Sheet'!Y19&gt;20,20,'Input Sheet'!Y19)</f>
        <v>-11.504392941486616</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2398</v>
      </c>
      <c r="S29" s="158">
        <f>IF('Input Sheet'!U20&gt;20,20,'Input Sheet'!U20)</f>
        <v>2.9499323410013529</v>
      </c>
      <c r="T29" s="159">
        <f>'Input Sheet'!Z20</f>
        <v>107.89880366588756</v>
      </c>
      <c r="U29" s="22"/>
      <c r="V29" s="66"/>
      <c r="W29" s="150" t="str">
        <f>LEFT('Input Sheet'!S20,4)</f>
        <v>3.13</v>
      </c>
      <c r="X29" s="150">
        <f t="shared" si="1"/>
        <v>107.89880366588756</v>
      </c>
      <c r="Y29" s="150">
        <f t="shared" si="2"/>
        <v>2.9499323410013529</v>
      </c>
      <c r="Z29" s="160">
        <f>IF('Input Sheet'!Y20&gt;20,20,'Input Sheet'!Y20)</f>
        <v>3.7756960212925077</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3107</v>
      </c>
      <c r="S30" s="158">
        <f>IF('Input Sheet'!U21&gt;20,20,'Input Sheet'!U21)</f>
        <v>3.8221183417394515</v>
      </c>
      <c r="T30" s="159">
        <f>'Input Sheet'!Z21</f>
        <v>109.37181451923419</v>
      </c>
      <c r="U30" s="22"/>
      <c r="V30" s="66"/>
      <c r="W30" s="150" t="str">
        <f>LEFT('Input Sheet'!S21,4)</f>
        <v>3.14</v>
      </c>
      <c r="X30" s="150">
        <f t="shared" si="1"/>
        <v>109.37181451923419</v>
      </c>
      <c r="Y30" s="150">
        <f t="shared" si="2"/>
        <v>3.8221183417394515</v>
      </c>
      <c r="Z30" s="160">
        <f>IF('Input Sheet'!Y21&gt;20,20,'Input Sheet'!Y21)</f>
        <v>5.084705657158862</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2954</v>
      </c>
      <c r="S31" s="158">
        <f>IF('Input Sheet'!U22&gt;20,20,'Input Sheet'!U22)</f>
        <v>3.6339033091401158</v>
      </c>
      <c r="T31" s="159">
        <f>'Input Sheet'!Z22</f>
        <v>66.860919925599518</v>
      </c>
      <c r="U31" s="22"/>
      <c r="V31" s="66"/>
      <c r="W31" s="150" t="str">
        <f>LEFT('Input Sheet'!S22,4)</f>
        <v>4.15</v>
      </c>
      <c r="X31" s="150">
        <f t="shared" si="1"/>
        <v>66.860919925599518</v>
      </c>
      <c r="Y31" s="150">
        <f t="shared" si="2"/>
        <v>3.6339033091401158</v>
      </c>
      <c r="Z31" s="160">
        <f>IF('Input Sheet'!Y22&gt;20,20,'Input Sheet'!Y22)</f>
        <v>-22.651363469283169</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2253</v>
      </c>
      <c r="S32" s="158">
        <f>IF('Input Sheet'!U23&gt;20,20,'Input Sheet'!U23)</f>
        <v>2.7715586172961002</v>
      </c>
      <c r="T32" s="159">
        <f>'Input Sheet'!Z23</f>
        <v>71.146833876447673</v>
      </c>
      <c r="U32" s="22"/>
      <c r="V32" s="66"/>
      <c r="W32" s="150" t="str">
        <f>LEFT('Input Sheet'!S23,4)</f>
        <v>4.16</v>
      </c>
      <c r="X32" s="150">
        <f t="shared" si="1"/>
        <v>71.146833876447673</v>
      </c>
      <c r="Y32" s="150">
        <f t="shared" si="2"/>
        <v>2.7715586172961002</v>
      </c>
      <c r="Z32" s="160">
        <f>IF('Input Sheet'!Y23&gt;20,20,'Input Sheet'!Y23)</f>
        <v>-16.562448018584185</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4520</v>
      </c>
      <c r="S33" s="158">
        <f>IF('Input Sheet'!U24&gt;20,20,'Input Sheet'!U24)</f>
        <v>5.5603395251568459</v>
      </c>
      <c r="T33" s="159">
        <f>'Input Sheet'!Z24</f>
        <v>87.293098860759258</v>
      </c>
      <c r="U33" s="22"/>
      <c r="V33" s="66"/>
      <c r="W33" s="150" t="str">
        <f>LEFT('Input Sheet'!S24,4)</f>
        <v>4.17</v>
      </c>
      <c r="X33" s="150">
        <f t="shared" si="1"/>
        <v>87.293098860759258</v>
      </c>
      <c r="Y33" s="150">
        <f t="shared" si="2"/>
        <v>5.5603395251568459</v>
      </c>
      <c r="Z33" s="160">
        <f>IF('Input Sheet'!Y24&gt;20,20,'Input Sheet'!Y24)</f>
        <v>-9.4495426150301753</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6401</v>
      </c>
      <c r="S34" s="158">
        <f>IF('Input Sheet'!U25&gt;20,20,'Input Sheet'!U25)</f>
        <v>7.8742772788780906</v>
      </c>
      <c r="T34" s="159">
        <f>'Input Sheet'!Z25</f>
        <v>114.92234214130896</v>
      </c>
      <c r="U34" s="22"/>
      <c r="V34" s="66"/>
      <c r="W34" s="150" t="str">
        <f>LEFT('Input Sheet'!S25,4)</f>
        <v>4.18</v>
      </c>
      <c r="X34" s="150">
        <f t="shared" si="1"/>
        <v>114.92234214130896</v>
      </c>
      <c r="Y34" s="150">
        <f t="shared" si="2"/>
        <v>7.8742772788780906</v>
      </c>
      <c r="Z34" s="160">
        <f>IF('Input Sheet'!Y25&gt;20,20,'Input Sheet'!Y25)</f>
        <v>11.539088294915521</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4914</v>
      </c>
      <c r="S35" s="158">
        <f>IF('Input Sheet'!U26&gt;20,20,'Input Sheet'!U26)</f>
        <v>6.0450239881904295</v>
      </c>
      <c r="T35" s="159">
        <f>'Input Sheet'!Z26</f>
        <v>93.969808551172065</v>
      </c>
      <c r="U35" s="22"/>
      <c r="V35" s="66"/>
      <c r="W35" s="150" t="str">
        <f>LEFT('Input Sheet'!S26,4)</f>
        <v>4.19</v>
      </c>
      <c r="X35" s="150">
        <f t="shared" si="1"/>
        <v>93.969808551172065</v>
      </c>
      <c r="Y35" s="150">
        <f t="shared" si="2"/>
        <v>6.0450239881904295</v>
      </c>
      <c r="Z35" s="160">
        <f>IF('Input Sheet'!Y26&gt;20,20,'Input Sheet'!Y26)</f>
        <v>-4.5080945920620117</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3162</v>
      </c>
      <c r="S36" s="158">
        <f>IF('Input Sheet'!U27&gt;20,20,'Input Sheet'!U27)</f>
        <v>3.8897773403862712</v>
      </c>
      <c r="T36" s="159">
        <f>'Input Sheet'!Z27</f>
        <v>92.7838506654778</v>
      </c>
      <c r="U36" s="22"/>
      <c r="V36" s="66"/>
      <c r="W36" s="150" t="str">
        <f>LEFT('Input Sheet'!S27,4)</f>
        <v>5.20</v>
      </c>
      <c r="X36" s="150">
        <f t="shared" si="1"/>
        <v>92.7838506654778</v>
      </c>
      <c r="Y36" s="150">
        <f t="shared" si="2"/>
        <v>3.8897773403862712</v>
      </c>
      <c r="Z36" s="160">
        <f>IF('Input Sheet'!Y27&gt;20,20,'Input Sheet'!Y27)</f>
        <v>-4.3037797859881231</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4818</v>
      </c>
      <c r="S37" s="158">
        <f>IF('Input Sheet'!U28&gt;20,20,'Input Sheet'!U28)</f>
        <v>5.9269282814614339</v>
      </c>
      <c r="T37" s="159">
        <f>'Input Sheet'!Z28</f>
        <v>106.55143950554495</v>
      </c>
      <c r="U37" s="22"/>
      <c r="V37" s="66"/>
      <c r="W37" s="150" t="str">
        <f>LEFT('Input Sheet'!S28,4)</f>
        <v>5.21</v>
      </c>
      <c r="X37" s="150">
        <f t="shared" si="1"/>
        <v>106.55143950554495</v>
      </c>
      <c r="Y37" s="150">
        <f t="shared" si="2"/>
        <v>5.9269282814614339</v>
      </c>
      <c r="Z37" s="160">
        <f>IF('Input Sheet'!Y28&gt;20,20,'Input Sheet'!Y28)</f>
        <v>4.5333394655593438</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5679</v>
      </c>
      <c r="S38" s="158">
        <f>IF('Input Sheet'!U29&gt;20,20,'Input Sheet'!U29)</f>
        <v>6.9860991511871084</v>
      </c>
      <c r="T38" s="159">
        <f>'Input Sheet'!Z29</f>
        <v>116.62500091990016</v>
      </c>
      <c r="U38" s="22"/>
      <c r="V38" s="66"/>
      <c r="W38" s="150" t="str">
        <f>LEFT('Input Sheet'!S29,4)</f>
        <v>5.22</v>
      </c>
      <c r="X38" s="150">
        <f t="shared" si="1"/>
        <v>116.62500091990016</v>
      </c>
      <c r="Y38" s="150">
        <f t="shared" si="2"/>
        <v>6.9860991511871084</v>
      </c>
      <c r="Z38" s="160">
        <f>IF('Input Sheet'!Y29&gt;20,20,'Input Sheet'!Y29)</f>
        <v>11.965070834418496</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5663</v>
      </c>
      <c r="S39" s="158">
        <f>IF('Input Sheet'!U30&gt;20,20,'Input Sheet'!U30)</f>
        <v>6.9664165333989416</v>
      </c>
      <c r="T39" s="159">
        <f>'Input Sheet'!Z30</f>
        <v>112.67916189385852</v>
      </c>
      <c r="U39" s="22"/>
      <c r="V39" s="66"/>
      <c r="W39" s="150" t="str">
        <f>LEFT('Input Sheet'!S30,4)</f>
        <v>5.23</v>
      </c>
      <c r="X39" s="150">
        <f t="shared" si="1"/>
        <v>112.67916189385852</v>
      </c>
      <c r="Y39" s="150">
        <f t="shared" si="2"/>
        <v>6.9664165333989416</v>
      </c>
      <c r="Z39" s="160">
        <f>IF('Input Sheet'!Y30&gt;20,20,'Input Sheet'!Y30)</f>
        <v>9.2800464959733251</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7427</v>
      </c>
      <c r="S40" s="158">
        <f>IF('Input Sheet'!U31&gt;20,20,'Input Sheet'!U31)</f>
        <v>9.1364251445442246</v>
      </c>
      <c r="T40" s="159">
        <f>'Input Sheet'!Z31</f>
        <v>106.51365217923004</v>
      </c>
      <c r="U40" s="22"/>
      <c r="V40" s="66"/>
      <c r="W40" s="150" t="str">
        <f>LEFT('Input Sheet'!S31,4)</f>
        <v>5.24</v>
      </c>
      <c r="X40" s="150">
        <f t="shared" si="1"/>
        <v>106.51365217923004</v>
      </c>
      <c r="Y40" s="150">
        <f t="shared" si="2"/>
        <v>9.1364251445442246</v>
      </c>
      <c r="Z40" s="170">
        <f>IF('Input Sheet'!Y31&gt;20,20,'Input Sheet'!Y31)</f>
        <v>5.6885630293508731</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3428</v>
      </c>
      <c r="S41" s="158">
        <f>IF('Input Sheet'!U32&gt;20,20,'Input Sheet'!U32)</f>
        <v>4.2170008611145278</v>
      </c>
      <c r="T41" s="159">
        <f>'Input Sheet'!Z32</f>
        <v>126.63042436212297</v>
      </c>
      <c r="U41" s="22"/>
      <c r="V41" s="66"/>
      <c r="W41" s="150" t="str">
        <f>LEFT('Input Sheet'!S32,4)</f>
        <v>5.25</v>
      </c>
      <c r="X41" s="150">
        <f t="shared" si="1"/>
        <v>126.63042436212297</v>
      </c>
      <c r="Y41" s="150">
        <f t="shared" si="2"/>
        <v>4.2170008611145278</v>
      </c>
      <c r="Z41" s="170">
        <f>IF('Input Sheet'!Y32&gt;20,20,'Input Sheet'!Y32)</f>
        <v>14.092367876181747</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1F815359-6704-488D-A96C-088B93081F4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EA0DF-E62E-4C77-9854-0547105E1ABB}">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Community Partnership: Northwich</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4.9675504967462175E-2</v>
      </c>
      <c r="K20" s="212"/>
      <c r="L20" s="213">
        <f>IF('Wellbeing Acorn Knowledge Group'!$AX$3=0,'Wellbeing Acorn Knowledge Group'!AZ6,'Wellbeing Acorn Knowledge Group'!AZ36)</f>
        <v>100.01033973941087</v>
      </c>
      <c r="M20" s="213"/>
      <c r="N20" s="214"/>
      <c r="O20" s="214"/>
      <c r="P20" s="214"/>
      <c r="Q20" s="214"/>
      <c r="R20" s="78"/>
      <c r="S20" s="78"/>
      <c r="T20" s="78"/>
      <c r="U20" s="72"/>
      <c r="V20" s="72"/>
      <c r="W20" s="187"/>
      <c r="X20" s="66"/>
      <c r="Y20" s="84"/>
      <c r="Z20" s="1">
        <f>IF(L20="",100,L20)</f>
        <v>100.01033973941087</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0.15037500296036416</v>
      </c>
      <c r="K21" s="212"/>
      <c r="L21" s="213">
        <f>IF('Wellbeing Acorn Knowledge Group'!$AX$3=0,'Wellbeing Acorn Knowledge Group'!AZ7,'Wellbeing Acorn Knowledge Group'!AZ37)</f>
        <v>100.06191910175698</v>
      </c>
      <c r="M21" s="213"/>
      <c r="N21" s="214"/>
      <c r="O21" s="214"/>
      <c r="P21" s="214"/>
      <c r="Q21" s="214"/>
      <c r="R21" s="78"/>
      <c r="S21" s="78"/>
      <c r="T21" s="78"/>
      <c r="U21" s="72"/>
      <c r="V21" s="72"/>
      <c r="W21" s="187"/>
      <c r="X21" s="66"/>
      <c r="Y21" s="84"/>
      <c r="Z21" s="1">
        <f>IF(L21="",100,L21)</f>
        <v>100.06191910175698</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8.0217770768532412E-2</v>
      </c>
      <c r="K22" s="212"/>
      <c r="L22" s="213">
        <f>IF('Wellbeing Acorn Knowledge Group'!$AX$3=0,'Wellbeing Acorn Knowledge Group'!AZ8,'Wellbeing Acorn Knowledge Group'!AZ38)</f>
        <v>97.818378248110122</v>
      </c>
      <c r="M22" s="213"/>
      <c r="N22" s="214"/>
      <c r="O22" s="214"/>
      <c r="P22" s="214"/>
      <c r="Q22" s="214"/>
      <c r="R22" s="78"/>
      <c r="S22" s="78"/>
      <c r="T22" s="78"/>
      <c r="U22" s="72"/>
      <c r="V22" s="72"/>
      <c r="W22" s="187"/>
      <c r="X22" s="66"/>
      <c r="Y22" s="84"/>
      <c r="Z22" s="1">
        <f>IF(L22="",100,L22)</f>
        <v>97.818378248110122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0.1325639113360069</v>
      </c>
      <c r="K23" s="212"/>
      <c r="L23" s="213">
        <f>IF('Wellbeing Acorn Knowledge Group'!$AX$3=0,'Wellbeing Acorn Knowledge Group'!AZ9,'Wellbeing Acorn Knowledge Group'!AZ39)</f>
        <v>100.00614958139231</v>
      </c>
      <c r="M23" s="213"/>
      <c r="N23" s="214"/>
      <c r="O23" s="214"/>
      <c r="P23" s="214"/>
      <c r="Q23" s="214"/>
      <c r="R23" s="78"/>
      <c r="S23" s="78"/>
      <c r="T23" s="78"/>
      <c r="U23" s="72"/>
      <c r="V23" s="72"/>
      <c r="W23" s="187"/>
      <c r="X23" s="66"/>
      <c r="Y23" s="84"/>
      <c r="Z23" s="1">
        <f t="shared" ref="Z23:Z65" si="1">IF(L23="",100,L23)</f>
        <v>100.00614958139231</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0.19597242984535615</v>
      </c>
      <c r="K24" s="212"/>
      <c r="L24" s="213">
        <f>IF('Wellbeing Acorn Knowledge Group'!$AX$3=0,'Wellbeing Acorn Knowledge Group'!AZ10,'Wellbeing Acorn Knowledge Group'!AZ40)</f>
        <v>100.61250260591501</v>
      </c>
      <c r="M24" s="213"/>
      <c r="N24" s="214"/>
      <c r="O24" s="214"/>
      <c r="P24" s="214"/>
      <c r="Q24" s="214"/>
      <c r="R24" s="78"/>
      <c r="S24" s="78"/>
      <c r="T24" s="78"/>
      <c r="U24" s="72"/>
      <c r="V24" s="72"/>
      <c r="W24" s="187"/>
      <c r="X24" s="66"/>
      <c r="Y24" s="84"/>
      <c r="Z24" s="1">
        <f t="shared" si="1"/>
        <v>100.61250260591501</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0.19517716059585433</v>
      </c>
      <c r="K25" s="212"/>
      <c r="L25" s="213">
        <f>IF('Wellbeing Acorn Knowledge Group'!$AX$3=0,'Wellbeing Acorn Knowledge Group'!AZ11,'Wellbeing Acorn Knowledge Group'!AZ41)</f>
        <v>100.66417882093749</v>
      </c>
      <c r="M25" s="213"/>
      <c r="N25" s="214"/>
      <c r="O25" s="214"/>
      <c r="P25" s="214"/>
      <c r="Q25" s="214"/>
      <c r="R25" s="78"/>
      <c r="S25" s="78"/>
      <c r="T25" s="78"/>
      <c r="U25" s="72"/>
      <c r="V25" s="72"/>
      <c r="W25" s="187"/>
      <c r="X25" s="66"/>
      <c r="Y25" s="84"/>
      <c r="Z25" s="1">
        <f t="shared" si="1"/>
        <v>100.66417882093749</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9.9609132643363255E-2</v>
      </c>
      <c r="K26" s="212"/>
      <c r="L26" s="213">
        <f>IF('Wellbeing Acorn Knowledge Group'!$AX$3=0,'Wellbeing Acorn Knowledge Group'!AZ12,'Wellbeing Acorn Knowledge Group'!AZ42)</f>
        <v>100.15209768722757</v>
      </c>
      <c r="M26" s="213"/>
      <c r="N26" s="214"/>
      <c r="O26" s="214"/>
      <c r="P26" s="214"/>
      <c r="Q26" s="214"/>
      <c r="R26" s="78"/>
      <c r="S26" s="78"/>
      <c r="T26" s="78"/>
      <c r="U26" s="72"/>
      <c r="V26" s="72"/>
      <c r="W26" s="187"/>
      <c r="X26" s="66"/>
      <c r="Y26" s="84"/>
      <c r="Z26" s="1">
        <f t="shared" si="1"/>
        <v>100.15209768722757</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9.6409087026423923E-2</v>
      </c>
      <c r="K27" s="212"/>
      <c r="L27" s="213">
        <f>IF('Wellbeing Acorn Knowledge Group'!$AX$3=0,'Wellbeing Acorn Knowledge Group'!AZ13,'Wellbeing Acorn Knowledge Group'!AZ43)</f>
        <v>99.024906614012195</v>
      </c>
      <c r="M27" s="213"/>
      <c r="N27" s="214"/>
      <c r="O27" s="214"/>
      <c r="P27" s="214"/>
      <c r="Q27" s="214"/>
      <c r="R27" s="78"/>
      <c r="S27" s="78"/>
      <c r="T27" s="78"/>
      <c r="U27" s="72"/>
      <c r="V27" s="72"/>
      <c r="W27" s="187"/>
      <c r="X27" s="66"/>
      <c r="Y27" s="84"/>
      <c r="Z27" s="1">
        <f t="shared" si="1"/>
        <v>99.024906614012195</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2AD91366-2B18-40D5-B19A-97B56BD698FD}">
      <formula1>List2</formula1>
    </dataValidation>
    <dataValidation type="list" allowBlank="1" showInputMessage="1" showErrorMessage="1" sqref="F13:M13" xr:uid="{A5F411C5-F02E-4BDC-8FED-23E68AC1B01B}">
      <formula1>Feature_list</formula1>
    </dataValidation>
  </dataValidations>
  <hyperlinks>
    <hyperlink ref="J8:W8" r:id="rId1" tooltip="CACI Copyrights" display="http://www.caci.co.uk/copyrightnotices.pdf" xr:uid="{9C8C567A-F7A2-4318-ADAA-83F3B7794ECA}"/>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99061-D30D-48BA-8E51-E8974D1CCE13}">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23EB11BB-A054-4662-B1F7-90358036E8D1}"/>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6DE93-D6CC-421F-B37C-EAB304EF1A44}">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597</v>
      </c>
      <c r="D8" s="307">
        <v>4991</v>
      </c>
      <c r="F8" s="308" t="str">
        <f>IF($G$4=1,S8,IF($G$4=2,AC8,IF($G$4=3,AM8,"")))</f>
        <v>1.1 Elderly in poor health</v>
      </c>
      <c r="G8" s="309">
        <f t="shared" ref="G8:M36" si="0">IF($G$4=1,T8,IF($G$4=2,AD8,IF($G$4=3,AN8,"")))</f>
        <v>597</v>
      </c>
      <c r="H8" s="310">
        <f t="shared" si="0"/>
        <v>0.73440767622093739</v>
      </c>
      <c r="I8" s="309">
        <f t="shared" si="0"/>
        <v>4991</v>
      </c>
      <c r="J8" s="310">
        <f t="shared" si="0"/>
        <v>1.3367258118513559</v>
      </c>
      <c r="K8" s="310">
        <f t="shared" si="0"/>
        <v>11.961530755359648</v>
      </c>
      <c r="L8" s="310">
        <f t="shared" si="0"/>
        <v>-14.953593572932737</v>
      </c>
      <c r="M8" s="309">
        <f t="shared" si="0"/>
        <v>54.940786637746442</v>
      </c>
      <c r="N8" s="311"/>
      <c r="O8" s="312" t="str">
        <f>LEFT(S8,1)</f>
        <v>1</v>
      </c>
      <c r="P8" s="312" t="str">
        <f>LEFT(S8,3)</f>
        <v>1.1</v>
      </c>
      <c r="Q8" s="312">
        <f>RANK(Z8,$Z$8:$Z$72,0)+COUNTIF($Z$8:Z8,Z8)-1</f>
        <v>25</v>
      </c>
      <c r="R8" s="312">
        <f>RANK(U8,$U$8:$U$72,0)+COUNTIF($U$8:U8,U8)-1</f>
        <v>26</v>
      </c>
      <c r="S8" s="293" t="s">
        <v>129</v>
      </c>
      <c r="T8" s="313">
        <f>C8</f>
        <v>597</v>
      </c>
      <c r="U8" s="314">
        <f>T8/SUM(PROFILE_RESULT_COUNT)*100</f>
        <v>0.73440767622093739</v>
      </c>
      <c r="V8" s="313">
        <f>D8</f>
        <v>4991</v>
      </c>
      <c r="W8" s="314">
        <f t="shared" ref="W8:W35" si="1">V8/SUM(BASE_PROFILE_RESULT_COUNT)*100</f>
        <v>1.3367258118513559</v>
      </c>
      <c r="X8" s="310">
        <f>IF(V8&gt;0,(T8/V8)*100,0)</f>
        <v>11.961530755359648</v>
      </c>
      <c r="Y8" s="310">
        <f t="shared" ref="Y8:Y36" si="2">IF(AND((SQRT((W8*(100-W8))/SUM($T$8:$T$71)))&gt;0, SUM($T$8:$T$71)&gt;0),(U8-W8)/(SQRT((W8*(100-W8))/SUM($T$8:$T$71))),0)</f>
        <v>-14.953593572932737</v>
      </c>
      <c r="Z8" s="309">
        <f>IF(AND(W8&gt;0,X8&gt;0),(U8/W8)*100,0)</f>
        <v>54.940786637746442</v>
      </c>
      <c r="AA8" s="72"/>
      <c r="AB8" s="315">
        <v>1</v>
      </c>
      <c r="AC8" s="293" t="str">
        <f>VLOOKUP($AB$8,$Q$8:$Z$73,3,FALSE)</f>
        <v>3.10 Sedentary habits</v>
      </c>
      <c r="AD8" s="309">
        <f>VLOOKUP($AB$8,$Q$8:$Z$72,4,FALSE)</f>
        <v>4199</v>
      </c>
      <c r="AE8" s="310">
        <f>VLOOKUP($AB$8,$Q$8:$Z$72,5,FALSE)</f>
        <v>5.1654570057817688</v>
      </c>
      <c r="AF8" s="309">
        <f>VLOOKUP($AB$8,$Q$8:$Z$72,6,FALSE)</f>
        <v>9055</v>
      </c>
      <c r="AG8" s="310">
        <f>VLOOKUP($AB$8,$Q$8:$Z$72,7,FALSE)</f>
        <v>2.4251757616337462</v>
      </c>
      <c r="AH8" s="310">
        <f>VLOOKUP($AB$8,$Q$8:$Z$72,8,FALSE)</f>
        <v>46.37217007178355</v>
      </c>
      <c r="AI8" s="310">
        <f>VLOOKUP($AB$8,$Q$8:$Z$72,9,FALSE)</f>
        <v>50.789413950880025</v>
      </c>
      <c r="AJ8" s="309">
        <f>VLOOKUP($AB$8,$Q$8:$Z$72,10,FALSE)</f>
        <v>212.99309878893075</v>
      </c>
      <c r="AK8" s="72"/>
      <c r="AL8" s="315">
        <v>1</v>
      </c>
      <c r="AM8" s="293" t="str">
        <f>VLOOKUP($AL$8,$R$8:$Z$72,2,FALSE)</f>
        <v>5.24 Comfortable maturity</v>
      </c>
      <c r="AN8" s="309">
        <f>VLOOKUP($AL$8,$R$8:$Z$72,3,FALSE)</f>
        <v>7427</v>
      </c>
      <c r="AO8" s="310">
        <f>VLOOKUP($AL$8,$R$8:$Z$72,4,FALSE)</f>
        <v>9.1364251445442246</v>
      </c>
      <c r="AP8" s="309">
        <f>VLOOKUP($AL$8,$R$8:$Z$72,5,FALSE)</f>
        <v>32027</v>
      </c>
      <c r="AQ8" s="310">
        <f>VLOOKUP($AL$8,$R$8:$Z$72,6,FALSE)</f>
        <v>8.5777033813190489</v>
      </c>
      <c r="AR8" s="310">
        <f>VLOOKUP($AL$8,$R$8:$Z$72,7,FALSE)</f>
        <v>23.189808598994599</v>
      </c>
      <c r="AS8" s="310">
        <f>VLOOKUP($AL$8,$R$8:$Z$72,8,FALSE)</f>
        <v>5.6885630293508731</v>
      </c>
      <c r="AT8" s="309">
        <f>VLOOKUP($AL$8,$R$8:$Z$72,9,FALSE)</f>
        <v>106.51365217923004</v>
      </c>
      <c r="BK8" s="31"/>
      <c r="BM8" s="298"/>
      <c r="BN8" s="299"/>
      <c r="BP8" s="31"/>
      <c r="BQ8" s="31"/>
      <c r="BR8" s="31"/>
    </row>
    <row r="9" spans="2:70" ht="15" customHeight="1" x14ac:dyDescent="0.25">
      <c r="B9" s="306" t="s">
        <v>130</v>
      </c>
      <c r="C9" s="307">
        <v>786</v>
      </c>
      <c r="D9" s="307">
        <v>17514</v>
      </c>
      <c r="F9" s="308" t="str">
        <f t="shared" ref="F9:F36" si="3">IF($G$4=1,S9,IF($G$4=2,AC9,IF($G$4=3,AM9,"")))</f>
        <v>1.2 Unhealthy routines</v>
      </c>
      <c r="G9" s="309">
        <f t="shared" si="0"/>
        <v>786</v>
      </c>
      <c r="H9" s="310">
        <f t="shared" si="0"/>
        <v>0.96690859884364622</v>
      </c>
      <c r="I9" s="309">
        <f t="shared" si="0"/>
        <v>17514</v>
      </c>
      <c r="J9" s="310">
        <f t="shared" si="0"/>
        <v>4.6907264814194845</v>
      </c>
      <c r="K9" s="310">
        <f t="shared" si="0"/>
        <v>4.4878383007879412</v>
      </c>
      <c r="L9" s="310">
        <f t="shared" si="0"/>
        <v>-50.21336896523961</v>
      </c>
      <c r="M9" s="309">
        <f t="shared" si="0"/>
        <v>20.613195049288933</v>
      </c>
      <c r="N9" s="311"/>
      <c r="O9" s="312" t="str">
        <f t="shared" ref="O9:O36" si="4">LEFT(S9,1)</f>
        <v>1</v>
      </c>
      <c r="P9" s="312" t="str">
        <f t="shared" ref="P9:P16" si="5">LEFT(S9,3)</f>
        <v>1.2</v>
      </c>
      <c r="Q9" s="312">
        <f>RANK(Z9,$Z$8:$Z$72,0)+COUNTIF($Z$8:Z9,Z9)-1</f>
        <v>27</v>
      </c>
      <c r="R9" s="312">
        <f>RANK(U9,$U$8:$U$72,0)+COUNTIF($U$8:U9,U9)-1</f>
        <v>21</v>
      </c>
      <c r="S9" s="293" t="s">
        <v>131</v>
      </c>
      <c r="T9" s="313">
        <f t="shared" ref="T9:T36" si="6">C9</f>
        <v>786</v>
      </c>
      <c r="U9" s="314">
        <f t="shared" ref="U9:U36" si="7">T9/SUM(PROFILE_RESULT_COUNT)*100</f>
        <v>0.96690859884364622</v>
      </c>
      <c r="V9" s="313">
        <f t="shared" ref="V9:V35" si="8">D9</f>
        <v>17514</v>
      </c>
      <c r="W9" s="314">
        <f t="shared" si="1"/>
        <v>4.6907264814194845</v>
      </c>
      <c r="X9" s="310">
        <f t="shared" ref="X9:X36" si="9">IF(V9&gt;0,(T9/V9)*100,0)</f>
        <v>4.4878383007879412</v>
      </c>
      <c r="Y9" s="310">
        <f t="shared" si="2"/>
        <v>-50.21336896523961</v>
      </c>
      <c r="Z9" s="309">
        <f t="shared" ref="Z9:Z36" si="10">IF(AND(W9&gt;0,X9&gt;0),(U9/W9)*100,0)</f>
        <v>20.613195049288933</v>
      </c>
      <c r="AA9" s="72"/>
      <c r="AB9" s="315">
        <v>2</v>
      </c>
      <c r="AC9" s="293" t="str">
        <f>VLOOKUP($AB$9,$Q$8:$Z$72,3,FALSE)</f>
        <v>2.8 Diverse difficulties</v>
      </c>
      <c r="AD9" s="309">
        <f>VLOOKUP($AB$9,$Q$8:$Z$72,4,FALSE)</f>
        <v>3545</v>
      </c>
      <c r="AE9" s="310">
        <f>VLOOKUP($AB$9,$Q$8:$Z$72,5,FALSE)</f>
        <v>4.3609300036904903</v>
      </c>
      <c r="AF9" s="309">
        <f>VLOOKUP($AB$9,$Q$8:$Z$72,6,FALSE)</f>
        <v>10030</v>
      </c>
      <c r="AG9" s="310">
        <f>VLOOKUP($AB$9,$Q$8:$Z$72,7,FALSE)</f>
        <v>2.6863073317710078</v>
      </c>
      <c r="AH9" s="310">
        <f>VLOOKUP($AB$9,$Q$8:$Z$72,8,FALSE)</f>
        <v>35.34396809571286</v>
      </c>
      <c r="AI9" s="310">
        <f>VLOOKUP($AB$9,$Q$8:$Z$72,9,FALSE)</f>
        <v>29.530493406542661</v>
      </c>
      <c r="AJ9" s="309">
        <f>VLOOKUP($AB$9,$Q$8:$Z$72,10,FALSE)</f>
        <v>162.33920639361284</v>
      </c>
      <c r="AK9" s="72"/>
      <c r="AL9" s="315">
        <v>2</v>
      </c>
      <c r="AM9" s="293" t="str">
        <f>VLOOKUP($AL$9,$R$8:$Z$72,2,FALSE)</f>
        <v>4.18 Contented neighbourhoods</v>
      </c>
      <c r="AN9" s="309">
        <f>VLOOKUP($AL$9,$R$8:$Z$72,3,FALSE)</f>
        <v>6401</v>
      </c>
      <c r="AO9" s="310">
        <f>VLOOKUP($AL$9,$R$8:$Z$72,4,FALSE)</f>
        <v>7.8742772788780906</v>
      </c>
      <c r="AP9" s="309">
        <f>VLOOKUP($AL$9,$R$8:$Z$72,5,FALSE)</f>
        <v>25583</v>
      </c>
      <c r="AQ9" s="310">
        <f>VLOOKUP($AL$9,$R$8:$Z$72,6,FALSE)</f>
        <v>6.851824573150318</v>
      </c>
      <c r="AR9" s="310">
        <f>VLOOKUP($AL$9,$R$8:$Z$72,7,FALSE)</f>
        <v>25.020521440018761</v>
      </c>
      <c r="AS9" s="310">
        <f>VLOOKUP($AL$9,$R$8:$Z$72,8,FALSE)</f>
        <v>11.539088294915521</v>
      </c>
      <c r="AT9" s="309">
        <f>VLOOKUP($AL$9,$R$8:$Z$72,9,FALSE)</f>
        <v>114.92234214130896</v>
      </c>
      <c r="BK9" s="31"/>
      <c r="BM9" s="298"/>
      <c r="BN9" s="299"/>
      <c r="BP9" s="31"/>
      <c r="BQ9" s="31"/>
      <c r="BR9" s="31"/>
    </row>
    <row r="10" spans="2:70" ht="15" customHeight="1" x14ac:dyDescent="0.25">
      <c r="B10" s="306" t="s">
        <v>132</v>
      </c>
      <c r="C10" s="307">
        <v>661</v>
      </c>
      <c r="D10" s="307">
        <v>4750</v>
      </c>
      <c r="F10" s="308" t="str">
        <f t="shared" si="3"/>
        <v>1.3 Inactive singles</v>
      </c>
      <c r="G10" s="309">
        <f t="shared" si="0"/>
        <v>661</v>
      </c>
      <c r="H10" s="310">
        <f t="shared" si="0"/>
        <v>0.81313814737360068</v>
      </c>
      <c r="I10" s="309">
        <f t="shared" si="0"/>
        <v>4750</v>
      </c>
      <c r="J10" s="310">
        <f t="shared" si="0"/>
        <v>1.2721794442584533</v>
      </c>
      <c r="K10" s="310">
        <f t="shared" si="0"/>
        <v>13.915789473684208</v>
      </c>
      <c r="L10" s="310">
        <f t="shared" si="0"/>
        <v>-11.678212073518866</v>
      </c>
      <c r="M10" s="309">
        <f t="shared" si="0"/>
        <v>63.916938058024876</v>
      </c>
      <c r="N10" s="311"/>
      <c r="O10" s="312" t="str">
        <f t="shared" si="4"/>
        <v>1</v>
      </c>
      <c r="P10" s="312" t="str">
        <f t="shared" si="5"/>
        <v>1.3</v>
      </c>
      <c r="Q10" s="312">
        <f>RANK(Z10,$Z$8:$Z$72,0)+COUNTIF($Z$8:Z10,Z10)-1</f>
        <v>24</v>
      </c>
      <c r="R10" s="312">
        <f>RANK(U10,$U$8:$U$72,0)+COUNTIF($U$8:U10,U10)-1</f>
        <v>23</v>
      </c>
      <c r="S10" s="293" t="s">
        <v>133</v>
      </c>
      <c r="T10" s="313">
        <f t="shared" si="6"/>
        <v>661</v>
      </c>
      <c r="U10" s="314">
        <f t="shared" si="7"/>
        <v>0.81313814737360068</v>
      </c>
      <c r="V10" s="313">
        <f t="shared" si="8"/>
        <v>4750</v>
      </c>
      <c r="W10" s="314">
        <f t="shared" si="1"/>
        <v>1.2721794442584533</v>
      </c>
      <c r="X10" s="310">
        <f t="shared" si="9"/>
        <v>13.915789473684208</v>
      </c>
      <c r="Y10" s="310">
        <f t="shared" si="2"/>
        <v>-11.678212073518866</v>
      </c>
      <c r="Z10" s="309">
        <f>IF(AND(W10&gt;0,X10&gt;0),(U10/W10)*100,0)</f>
        <v>63.916938058024876</v>
      </c>
      <c r="AA10" s="72"/>
      <c r="AB10" s="315">
        <v>3</v>
      </c>
      <c r="AC10" s="293" t="str">
        <f>VLOOKUP($AB$10,$Q$8:$Z$72,3,FALSE)</f>
        <v>3.11 Pressured parents</v>
      </c>
      <c r="AD10" s="309">
        <f>VLOOKUP($AB$10,$Q$8:$Z$72,4,FALSE)</f>
        <v>4231</v>
      </c>
      <c r="AE10" s="310">
        <f>VLOOKUP($AB$10,$Q$8:$Z$72,5,FALSE)</f>
        <v>5.2048222413581007</v>
      </c>
      <c r="AF10" s="309">
        <f>VLOOKUP($AB$10,$Q$8:$Z$72,6,FALSE)</f>
        <v>12641</v>
      </c>
      <c r="AG10" s="310">
        <f>VLOOKUP($AB$10,$Q$8:$Z$72,7,FALSE)</f>
        <v>3.3856042852360226</v>
      </c>
      <c r="AH10" s="310">
        <f>VLOOKUP($AB$10,$Q$8:$Z$72,8,FALSE)</f>
        <v>33.470453286923501</v>
      </c>
      <c r="AI10" s="310">
        <f>VLOOKUP($AB$10,$Q$8:$Z$72,9,FALSE)</f>
        <v>28.679018025728983</v>
      </c>
      <c r="AJ10" s="309">
        <f>VLOOKUP($AB$10,$Q$8:$Z$72,10,FALSE)</f>
        <v>153.73392171245004</v>
      </c>
      <c r="AK10" s="72"/>
      <c r="AL10" s="315">
        <v>3</v>
      </c>
      <c r="AM10" s="293" t="str">
        <f>VLOOKUP($AL$10,$R$8:$Z$72,2,FALSE)</f>
        <v>5.22 Healthy suburban households</v>
      </c>
      <c r="AN10" s="309">
        <f>VLOOKUP($AL$10,$R$8:$Z$72,3,FALSE)</f>
        <v>5679</v>
      </c>
      <c r="AO10" s="310">
        <f>VLOOKUP($AL$10,$R$8:$Z$72,4,FALSE)</f>
        <v>6.9860991511871084</v>
      </c>
      <c r="AP10" s="309">
        <f>VLOOKUP($AL$10,$R$8:$Z$72,5,FALSE)</f>
        <v>22366</v>
      </c>
      <c r="AQ10" s="310">
        <f>VLOOKUP($AL$10,$R$8:$Z$72,6,FALSE)</f>
        <v>5.9902243053230659</v>
      </c>
      <c r="AR10" s="310">
        <f>VLOOKUP($AL$10,$R$8:$Z$72,7,FALSE)</f>
        <v>25.39121881427166</v>
      </c>
      <c r="AS10" s="310">
        <f>VLOOKUP($AL$10,$R$8:$Z$72,8,FALSE)</f>
        <v>11.965070834418496</v>
      </c>
      <c r="AT10" s="309">
        <f>VLOOKUP($AL$10,$R$8:$Z$72,9,FALSE)</f>
        <v>116.62500091990016</v>
      </c>
      <c r="BK10" s="31"/>
      <c r="BM10" s="298"/>
      <c r="BN10" s="299"/>
      <c r="BP10" s="31"/>
      <c r="BQ10" s="31"/>
      <c r="BR10" s="31"/>
    </row>
    <row r="11" spans="2:70" ht="15" customHeight="1" x14ac:dyDescent="0.25">
      <c r="B11" s="306" t="s">
        <v>134</v>
      </c>
      <c r="C11" s="307">
        <v>608</v>
      </c>
      <c r="D11" s="307">
        <v>3117</v>
      </c>
      <c r="F11" s="308" t="str">
        <f t="shared" si="3"/>
        <v>1.4 Struggling on low incomes</v>
      </c>
      <c r="G11" s="309">
        <f>IF($G$4=1,T11,IF($G$4=2,AD11,IF($G$4=3,AN11,"")))</f>
        <v>608</v>
      </c>
      <c r="H11" s="310">
        <f t="shared" si="0"/>
        <v>0.74793947595030141</v>
      </c>
      <c r="I11" s="309">
        <f t="shared" si="0"/>
        <v>3117</v>
      </c>
      <c r="J11" s="310">
        <f t="shared" si="0"/>
        <v>0.83481754268496822</v>
      </c>
      <c r="K11" s="310">
        <f t="shared" si="0"/>
        <v>19.505935194096889</v>
      </c>
      <c r="L11" s="310">
        <f t="shared" si="0"/>
        <v>-2.7224086686135869</v>
      </c>
      <c r="M11" s="309">
        <f t="shared" si="0"/>
        <v>89.593167094303425</v>
      </c>
      <c r="N11" s="311"/>
      <c r="O11" s="312" t="str">
        <f t="shared" si="4"/>
        <v>1</v>
      </c>
      <c r="P11" s="312" t="str">
        <f t="shared" si="5"/>
        <v>1.4</v>
      </c>
      <c r="Q11" s="312">
        <f>RANK(Z11,$Z$8:$Z$72,0)+COUNTIF($Z$8:Z11,Z11)-1</f>
        <v>17</v>
      </c>
      <c r="R11" s="312">
        <f>RANK(U11,$U$8:$U$72,0)+COUNTIF($U$8:U11,U11)-1</f>
        <v>24</v>
      </c>
      <c r="S11" s="293" t="s">
        <v>135</v>
      </c>
      <c r="T11" s="313">
        <f t="shared" si="6"/>
        <v>608</v>
      </c>
      <c r="U11" s="314">
        <f t="shared" si="7"/>
        <v>0.74793947595030141</v>
      </c>
      <c r="V11" s="313">
        <f t="shared" si="8"/>
        <v>3117</v>
      </c>
      <c r="W11" s="314">
        <f t="shared" si="1"/>
        <v>0.83481754268496822</v>
      </c>
      <c r="X11" s="310">
        <f t="shared" si="9"/>
        <v>19.505935194096889</v>
      </c>
      <c r="Y11" s="310">
        <f t="shared" si="2"/>
        <v>-2.7224086686135869</v>
      </c>
      <c r="Z11" s="309">
        <f t="shared" si="10"/>
        <v>89.593167094303425</v>
      </c>
      <c r="AA11" s="72"/>
      <c r="AB11" s="315">
        <v>4</v>
      </c>
      <c r="AC11" s="293" t="str">
        <f>VLOOKUP($AB$11,$Q$8:$Z$72,3,FALSE)</f>
        <v>5.25 First-class fitness</v>
      </c>
      <c r="AD11" s="309">
        <f>VLOOKUP($AB$11,$Q$8:$Z$72,4,FALSE)</f>
        <v>3428</v>
      </c>
      <c r="AE11" s="310">
        <f>VLOOKUP($AB$11,$Q$8:$Z$72,5,FALSE)</f>
        <v>4.2170008611145278</v>
      </c>
      <c r="AF11" s="309">
        <f>VLOOKUP($AB$11,$Q$8:$Z$72,6,FALSE)</f>
        <v>12434</v>
      </c>
      <c r="AG11" s="310">
        <f>VLOOKUP($AB$11,$Q$8:$Z$72,7,FALSE)</f>
        <v>3.3301640441914961</v>
      </c>
      <c r="AH11" s="310">
        <f>VLOOKUP($AB$11,$Q$8:$Z$72,8,FALSE)</f>
        <v>27.569567315425449</v>
      </c>
      <c r="AI11" s="310">
        <f>VLOOKUP($AB$11,$Q$8:$Z$72,9,FALSE)</f>
        <v>14.092367876181747</v>
      </c>
      <c r="AJ11" s="309">
        <f>VLOOKUP($AB$11,$Q$8:$Z$72,10,FALSE)</f>
        <v>126.63042436212297</v>
      </c>
      <c r="AK11" s="72"/>
      <c r="AL11" s="315">
        <v>4</v>
      </c>
      <c r="AM11" s="293" t="str">
        <f>VLOOKUP($AL$11,$R$8:$Z$72,2,FALSE)</f>
        <v>5.23 Peak professionals</v>
      </c>
      <c r="AN11" s="309">
        <f>VLOOKUP($AL$11,$R$8:$Z$72,3,FALSE)</f>
        <v>5663</v>
      </c>
      <c r="AO11" s="310">
        <f>VLOOKUP($AL$11,$R$8:$Z$72,4,FALSE)</f>
        <v>6.9664165333989416</v>
      </c>
      <c r="AP11" s="309">
        <f>VLOOKUP($AL$11,$R$8:$Z$72,5,FALSE)</f>
        <v>23084</v>
      </c>
      <c r="AQ11" s="310">
        <f>VLOOKUP($AL$11,$R$8:$Z$72,6,FALSE)</f>
        <v>6.1825242718446605</v>
      </c>
      <c r="AR11" s="310">
        <f>VLOOKUP($AL$11,$R$8:$Z$72,7,FALSE)</f>
        <v>24.532143476000691</v>
      </c>
      <c r="AS11" s="310">
        <f>VLOOKUP($AL$11,$R$8:$Z$72,8,FALSE)</f>
        <v>9.2800464959733251</v>
      </c>
      <c r="AT11" s="309">
        <f>VLOOKUP($AL$11,$R$8:$Z$72,9,FALSE)</f>
        <v>112.67916189385852</v>
      </c>
      <c r="AU11" s="72"/>
      <c r="AV11" s="72"/>
      <c r="AW11" s="72"/>
      <c r="BK11" s="31"/>
      <c r="BM11" s="298"/>
      <c r="BN11" s="299"/>
      <c r="BP11" s="31"/>
      <c r="BR11" s="31"/>
    </row>
    <row r="12" spans="2:70" ht="15" customHeight="1" x14ac:dyDescent="0.25">
      <c r="B12" s="306" t="s">
        <v>136</v>
      </c>
      <c r="C12" s="307">
        <v>1155</v>
      </c>
      <c r="D12" s="307">
        <v>4287</v>
      </c>
      <c r="F12" s="308" t="str">
        <f t="shared" si="3"/>
        <v>1.5 Multi-generational strains</v>
      </c>
      <c r="G12" s="309">
        <f t="shared" si="0"/>
        <v>1155</v>
      </c>
      <c r="H12" s="310">
        <f t="shared" si="0"/>
        <v>1.4208389715832206</v>
      </c>
      <c r="I12" s="309">
        <f t="shared" si="0"/>
        <v>4287</v>
      </c>
      <c r="J12" s="310">
        <f t="shared" si="0"/>
        <v>1.148175426849682</v>
      </c>
      <c r="K12" s="310">
        <f t="shared" si="0"/>
        <v>26.941917424772566</v>
      </c>
      <c r="L12" s="310">
        <f t="shared" si="0"/>
        <v>7.2970810379042295</v>
      </c>
      <c r="M12" s="309">
        <f t="shared" si="0"/>
        <v>123.74755097151504</v>
      </c>
      <c r="N12" s="311"/>
      <c r="O12" s="312" t="str">
        <f t="shared" si="4"/>
        <v>1</v>
      </c>
      <c r="P12" s="312" t="str">
        <f t="shared" si="5"/>
        <v>1.5</v>
      </c>
      <c r="Q12" s="312">
        <f>RANK(Z12,$Z$8:$Z$72,0)+COUNTIF($Z$8:Z12,Z12)-1</f>
        <v>5</v>
      </c>
      <c r="R12" s="312">
        <f>RANK(U12,$U$8:$U$72,0)+COUNTIF($U$8:U12,U12)-1</f>
        <v>20</v>
      </c>
      <c r="S12" s="293" t="s">
        <v>137</v>
      </c>
      <c r="T12" s="313">
        <f t="shared" si="6"/>
        <v>1155</v>
      </c>
      <c r="U12" s="314">
        <f t="shared" si="7"/>
        <v>1.4208389715832206</v>
      </c>
      <c r="V12" s="313">
        <f t="shared" si="8"/>
        <v>4287</v>
      </c>
      <c r="W12" s="314">
        <f t="shared" si="1"/>
        <v>1.148175426849682</v>
      </c>
      <c r="X12" s="310">
        <f t="shared" si="9"/>
        <v>26.941917424772566</v>
      </c>
      <c r="Y12" s="310">
        <f>IF(AND((SQRT((W12*(100-W12))/SUM($T$8:$T$71)))&gt;0, SUM($T$8:$T$71)&gt;0),(U12-W12)/(SQRT((W12*(100-W12))/SUM($T$8:$T$71))),0)</f>
        <v>7.2970810379042295</v>
      </c>
      <c r="Z12" s="309">
        <f>IF(AND(W12&gt;0,X12&gt;0),(U12/W12)*100,0)</f>
        <v>123.74755097151504</v>
      </c>
      <c r="AA12" s="72"/>
      <c r="AB12" s="315">
        <v>5</v>
      </c>
      <c r="AC12" s="293" t="str">
        <f>VLOOKUP($AB$12,$Q$8:$Z$72,3,FALSE)</f>
        <v>1.5 Multi-generational strains</v>
      </c>
      <c r="AD12" s="309">
        <f>VLOOKUP($AB$12,$Q$8:$Z$72,4,FALSE)</f>
        <v>1155</v>
      </c>
      <c r="AE12" s="310">
        <f>VLOOKUP($AB$12,$Q$8:$Z$72,5,FALSE)</f>
        <v>1.4208389715832206</v>
      </c>
      <c r="AF12" s="309">
        <f>VLOOKUP($AB$12,$Q$8:$Z$72,6,FALSE)</f>
        <v>4287</v>
      </c>
      <c r="AG12" s="310">
        <f>VLOOKUP($AB$12,$Q$8:$Z$72,7,FALSE)</f>
        <v>1.148175426849682</v>
      </c>
      <c r="AH12" s="310">
        <f>VLOOKUP($AB$12,$Q$8:$Z$72,8,FALSE)</f>
        <v>26.941917424772566</v>
      </c>
      <c r="AI12" s="310">
        <f>VLOOKUP($AB$12,$Q$8:$Z$72,9,FALSE)</f>
        <v>7.2970810379042295</v>
      </c>
      <c r="AJ12" s="309">
        <f>VLOOKUP($AB$12,$Q$8:$Z$72,10,FALSE)</f>
        <v>123.74755097151504</v>
      </c>
      <c r="AK12" s="72"/>
      <c r="AL12" s="315">
        <v>5</v>
      </c>
      <c r="AM12" s="293" t="str">
        <f>VLOOKUP($AL$12,$R$8:$Z$72,2,FALSE)</f>
        <v>4.19 Active empty nesters</v>
      </c>
      <c r="AN12" s="309">
        <f>VLOOKUP($AL$12,$R$8:$Z$72,3,FALSE)</f>
        <v>4914</v>
      </c>
      <c r="AO12" s="310">
        <f>VLOOKUP($AL$12,$R$8:$Z$72,4,FALSE)</f>
        <v>6.0450239881904295</v>
      </c>
      <c r="AP12" s="309">
        <f>VLOOKUP($AL$12,$R$8:$Z$72,5,FALSE)</f>
        <v>24019</v>
      </c>
      <c r="AQ12" s="310">
        <f>VLOOKUP($AL$12,$R$8:$Z$72,6,FALSE)</f>
        <v>6.4329427519250082</v>
      </c>
      <c r="AR12" s="310">
        <f>VLOOKUP($AL$12,$R$8:$Z$72,7,FALSE)</f>
        <v>20.45880344727091</v>
      </c>
      <c r="AS12" s="310">
        <f>VLOOKUP($AL$12,$R$8:$Z$72,8,FALSE)</f>
        <v>-4.5080945920620117</v>
      </c>
      <c r="AT12" s="309">
        <f>VLOOKUP($AL$12,$R$8:$Z$72,9,FALSE)</f>
        <v>93.969808551172065</v>
      </c>
      <c r="AU12" s="72"/>
      <c r="AV12" s="72"/>
      <c r="AW12" s="72"/>
      <c r="BK12" s="31"/>
      <c r="BM12" s="298"/>
      <c r="BN12" s="299"/>
      <c r="BP12" s="31"/>
      <c r="BR12" s="31"/>
    </row>
    <row r="13" spans="2:70" ht="15" customHeight="1" x14ac:dyDescent="0.25">
      <c r="B13" s="306" t="s">
        <v>138</v>
      </c>
      <c r="C13" s="307">
        <v>1382</v>
      </c>
      <c r="D13" s="307">
        <v>9063</v>
      </c>
      <c r="F13" s="308" t="str">
        <f t="shared" si="3"/>
        <v>2.6 Stressed young families</v>
      </c>
      <c r="G13" s="309">
        <f>IF($G$4=1,T13,IF($G$4=2,AD13,IF($G$4=3,AN13,"")))</f>
        <v>1382</v>
      </c>
      <c r="H13" s="310">
        <f t="shared" si="0"/>
        <v>1.7000861114528234</v>
      </c>
      <c r="I13" s="309">
        <f t="shared" si="0"/>
        <v>9063</v>
      </c>
      <c r="J13" s="310">
        <f t="shared" si="0"/>
        <v>2.4273183796451292</v>
      </c>
      <c r="K13" s="310">
        <f t="shared" si="0"/>
        <v>15.248813858545734</v>
      </c>
      <c r="L13" s="310">
        <f t="shared" si="0"/>
        <v>-13.472996901594451</v>
      </c>
      <c r="M13" s="309">
        <f t="shared" si="0"/>
        <v>70.039683533454465</v>
      </c>
      <c r="N13" s="311"/>
      <c r="O13" s="312" t="str">
        <f t="shared" si="4"/>
        <v>2</v>
      </c>
      <c r="P13" s="312" t="str">
        <f t="shared" si="5"/>
        <v>2.6</v>
      </c>
      <c r="Q13" s="312">
        <f>RANK(Z13,$Z$8:$Z$72,0)+COUNTIF($Z$8:Z13,Z13)-1</f>
        <v>21</v>
      </c>
      <c r="R13" s="312">
        <f>RANK(U13,$U$8:$U$72,0)+COUNTIF($U$8:U13,U13)-1</f>
        <v>19</v>
      </c>
      <c r="S13" s="293" t="s">
        <v>139</v>
      </c>
      <c r="T13" s="313">
        <f t="shared" si="6"/>
        <v>1382</v>
      </c>
      <c r="U13" s="314">
        <f t="shared" si="7"/>
        <v>1.7000861114528234</v>
      </c>
      <c r="V13" s="313">
        <f t="shared" si="8"/>
        <v>9063</v>
      </c>
      <c r="W13" s="314">
        <f t="shared" si="1"/>
        <v>2.4273183796451292</v>
      </c>
      <c r="X13" s="310">
        <f t="shared" si="9"/>
        <v>15.248813858545734</v>
      </c>
      <c r="Y13" s="310">
        <f t="shared" si="2"/>
        <v>-13.472996901594451</v>
      </c>
      <c r="Z13" s="309">
        <f t="shared" si="10"/>
        <v>70.039683533454465</v>
      </c>
      <c r="AA13" s="72"/>
      <c r="AB13" s="315">
        <v>6</v>
      </c>
      <c r="AC13" s="293" t="str">
        <f>VLOOKUP($AB$13,$Q$8:$Z$72,3,FALSE)</f>
        <v>5.22 Healthy suburban households</v>
      </c>
      <c r="AD13" s="309">
        <f>VLOOKUP($AB$13,$Q$8:$Z$72,4,FALSE)</f>
        <v>5679</v>
      </c>
      <c r="AE13" s="310">
        <f>VLOOKUP($AB$13,$Q$8:$Z$72,5,FALSE)</f>
        <v>6.9860991511871084</v>
      </c>
      <c r="AF13" s="309">
        <f>VLOOKUP($AB$13,$Q$8:$Z$72,6,FALSE)</f>
        <v>22366</v>
      </c>
      <c r="AG13" s="310">
        <f>VLOOKUP($AB$13,$Q$8:$Z$72,7,FALSE)</f>
        <v>5.9902243053230659</v>
      </c>
      <c r="AH13" s="310">
        <f>VLOOKUP($AB$13,$Q$8:$Z$72,8,FALSE)</f>
        <v>25.39121881427166</v>
      </c>
      <c r="AI13" s="310">
        <f>VLOOKUP($AB$13,$Q$8:$Z$72,9,FALSE)</f>
        <v>11.965070834418496</v>
      </c>
      <c r="AJ13" s="309">
        <f>VLOOKUP($AB$13,$Q$8:$Z$72,10,FALSE)</f>
        <v>116.62500091990016</v>
      </c>
      <c r="AK13" s="72"/>
      <c r="AL13" s="315">
        <v>6</v>
      </c>
      <c r="AM13" s="293" t="str">
        <f>VLOOKUP($AL$13,$R$8:$Z$72,2,FALSE)</f>
        <v>5.21 Executive wellness</v>
      </c>
      <c r="AN13" s="309">
        <f>VLOOKUP($AL$13,$R$8:$Z$72,3,FALSE)</f>
        <v>4818</v>
      </c>
      <c r="AO13" s="310">
        <f>VLOOKUP($AL$13,$R$8:$Z$72,4,FALSE)</f>
        <v>5.9269282814614339</v>
      </c>
      <c r="AP13" s="309">
        <f>VLOOKUP($AL$13,$R$8:$Z$72,5,FALSE)</f>
        <v>20769</v>
      </c>
      <c r="AQ13" s="310">
        <f>VLOOKUP($AL$13,$R$8:$Z$72,6,FALSE)</f>
        <v>5.5625041848008028</v>
      </c>
      <c r="AR13" s="310">
        <f>VLOOKUP($AL$13,$R$8:$Z$72,7,FALSE)</f>
        <v>23.198035533728152</v>
      </c>
      <c r="AS13" s="310">
        <f>VLOOKUP($AL$13,$R$8:$Z$72,8,FALSE)</f>
        <v>4.5333394655593438</v>
      </c>
      <c r="AT13" s="309">
        <f>VLOOKUP($AL$13,$R$8:$Z$72,9,FALSE)</f>
        <v>106.55143950554495</v>
      </c>
      <c r="AU13" s="72"/>
      <c r="AV13" s="72"/>
      <c r="AW13" s="72"/>
      <c r="BK13" s="31"/>
      <c r="BM13" s="298"/>
      <c r="BN13" s="299"/>
      <c r="BP13" s="31"/>
      <c r="BR13" s="31"/>
    </row>
    <row r="14" spans="2:70" ht="15" customHeight="1" x14ac:dyDescent="0.25">
      <c r="B14" s="306" t="s">
        <v>140</v>
      </c>
      <c r="C14" s="307">
        <v>669</v>
      </c>
      <c r="D14" s="307">
        <v>4801</v>
      </c>
      <c r="F14" s="308" t="str">
        <f t="shared" si="3"/>
        <v>2.7 Burdened lifestyles</v>
      </c>
      <c r="G14" s="309">
        <f t="shared" si="0"/>
        <v>669</v>
      </c>
      <c r="H14" s="310">
        <f t="shared" si="0"/>
        <v>0.82297945626768365</v>
      </c>
      <c r="I14" s="309">
        <f t="shared" si="0"/>
        <v>4801</v>
      </c>
      <c r="J14" s="310">
        <f t="shared" si="0"/>
        <v>1.2858386340810177</v>
      </c>
      <c r="K14" s="310">
        <f t="shared" si="0"/>
        <v>13.934596958966882</v>
      </c>
      <c r="L14" s="310">
        <f t="shared" si="0"/>
        <v>-11.713440505115697</v>
      </c>
      <c r="M14" s="309">
        <f t="shared" si="0"/>
        <v>64.003323158497466</v>
      </c>
      <c r="N14" s="311"/>
      <c r="O14" s="312" t="str">
        <f t="shared" si="4"/>
        <v>2</v>
      </c>
      <c r="P14" s="312" t="str">
        <f t="shared" si="5"/>
        <v>2.7</v>
      </c>
      <c r="Q14" s="312">
        <f>RANK(Z14,$Z$8:$Z$72,0)+COUNTIF($Z$8:Z14,Z14)-1</f>
        <v>23</v>
      </c>
      <c r="R14" s="312">
        <f>RANK(U14,$U$8:$U$72,0)+COUNTIF($U$8:U14,U14)-1</f>
        <v>22</v>
      </c>
      <c r="S14" s="293" t="s">
        <v>141</v>
      </c>
      <c r="T14" s="313">
        <f t="shared" si="6"/>
        <v>669</v>
      </c>
      <c r="U14" s="314">
        <f t="shared" si="7"/>
        <v>0.82297945626768365</v>
      </c>
      <c r="V14" s="313">
        <f t="shared" si="8"/>
        <v>4801</v>
      </c>
      <c r="W14" s="314">
        <f t="shared" si="1"/>
        <v>1.2858386340810177</v>
      </c>
      <c r="X14" s="310">
        <f t="shared" si="9"/>
        <v>13.934596958966882</v>
      </c>
      <c r="Y14" s="310">
        <f t="shared" si="2"/>
        <v>-11.713440505115697</v>
      </c>
      <c r="Z14" s="309">
        <f t="shared" si="10"/>
        <v>64.003323158497466</v>
      </c>
      <c r="AA14" s="72"/>
      <c r="AB14" s="315">
        <v>7</v>
      </c>
      <c r="AC14" s="293" t="str">
        <f>VLOOKUP($AB$14,$Q$8:$Z$72,3,FALSE)</f>
        <v>4.18 Contented neighbourhoods</v>
      </c>
      <c r="AD14" s="309">
        <f>VLOOKUP($AB$14,$Q$8:$Z$72,4,FALSE)</f>
        <v>6401</v>
      </c>
      <c r="AE14" s="310">
        <f>VLOOKUP($AB$14,$Q$8:$Z$72,5,FALSE)</f>
        <v>7.8742772788780906</v>
      </c>
      <c r="AF14" s="309">
        <f>VLOOKUP($AB$14,$Q$8:$Z$72,6,FALSE)</f>
        <v>25583</v>
      </c>
      <c r="AG14" s="310">
        <f>VLOOKUP($AB$14,$Q$8:$Z$72,7,FALSE)</f>
        <v>6.851824573150318</v>
      </c>
      <c r="AH14" s="310">
        <f>VLOOKUP($AB$14,$Q$8:$Z$72,8,FALSE)</f>
        <v>25.020521440018761</v>
      </c>
      <c r="AI14" s="310">
        <f>VLOOKUP($AB$14,$Q$8:$Z$72,9,FALSE)</f>
        <v>11.539088294915521</v>
      </c>
      <c r="AJ14" s="309">
        <f>VLOOKUP($AB$14,$Q$8:$Z$72,10,FALSE)</f>
        <v>114.92234214130896</v>
      </c>
      <c r="AK14" s="72"/>
      <c r="AL14" s="315">
        <v>7</v>
      </c>
      <c r="AM14" s="293" t="str">
        <f>VLOOKUP($AL$14,$R$8:$Z$72,2,FALSE)</f>
        <v>4.17 Engaged elders</v>
      </c>
      <c r="AN14" s="309">
        <f>VLOOKUP($AL$14,$R$8:$Z$72,3,FALSE)</f>
        <v>4520</v>
      </c>
      <c r="AO14" s="310">
        <f>VLOOKUP($AL$14,$R$8:$Z$72,4,FALSE)</f>
        <v>5.5603395251568459</v>
      </c>
      <c r="AP14" s="309">
        <f>VLOOKUP($AL$14,$R$8:$Z$72,5,FALSE)</f>
        <v>23783</v>
      </c>
      <c r="AQ14" s="310">
        <f>VLOOKUP($AL$14,$R$8:$Z$72,6,FALSE)</f>
        <v>6.3697355205892201</v>
      </c>
      <c r="AR14" s="310">
        <f>VLOOKUP($AL$14,$R$8:$Z$72,7,FALSE)</f>
        <v>19.005171761342137</v>
      </c>
      <c r="AS14" s="310">
        <f>VLOOKUP($AL$14,$R$8:$Z$72,8,FALSE)</f>
        <v>-9.4495426150301753</v>
      </c>
      <c r="AT14" s="309">
        <f>VLOOKUP($AL$14,$R$8:$Z$72,9,FALSE)</f>
        <v>87.293098860759258</v>
      </c>
      <c r="AU14" s="72"/>
      <c r="AV14" s="72"/>
      <c r="AW14" s="72"/>
      <c r="BK14" s="31"/>
      <c r="BM14" s="298"/>
      <c r="BN14" s="299"/>
      <c r="BP14" s="31"/>
      <c r="BR14" s="31"/>
    </row>
    <row r="15" spans="2:70" ht="15" customHeight="1" x14ac:dyDescent="0.25">
      <c r="B15" s="306" t="s">
        <v>142</v>
      </c>
      <c r="C15" s="307">
        <v>3545</v>
      </c>
      <c r="D15" s="307">
        <v>10030</v>
      </c>
      <c r="F15" s="308" t="str">
        <f t="shared" si="3"/>
        <v>2.8 Diverse difficulties</v>
      </c>
      <c r="G15" s="309">
        <f t="shared" si="0"/>
        <v>3545</v>
      </c>
      <c r="H15" s="310">
        <f t="shared" si="0"/>
        <v>4.3609300036904903</v>
      </c>
      <c r="I15" s="309">
        <f t="shared" si="0"/>
        <v>10030</v>
      </c>
      <c r="J15" s="310">
        <f t="shared" si="0"/>
        <v>2.6863073317710078</v>
      </c>
      <c r="K15" s="310">
        <f t="shared" si="0"/>
        <v>35.34396809571286</v>
      </c>
      <c r="L15" s="310">
        <f t="shared" si="0"/>
        <v>29.530493406542661</v>
      </c>
      <c r="M15" s="309">
        <f t="shared" si="0"/>
        <v>162.33920639361284</v>
      </c>
      <c r="N15" s="311"/>
      <c r="O15" s="312" t="str">
        <f t="shared" si="4"/>
        <v>2</v>
      </c>
      <c r="P15" s="312" t="str">
        <f t="shared" si="5"/>
        <v>2.8</v>
      </c>
      <c r="Q15" s="312">
        <f>RANK(Z15,$Z$8:$Z$72,0)+COUNTIF($Z$8:Z15,Z15)-1</f>
        <v>2</v>
      </c>
      <c r="R15" s="312">
        <f>RANK(U15,$U$8:$U$72,0)+COUNTIF($U$8:U15,U15)-1</f>
        <v>11</v>
      </c>
      <c r="S15" s="293" t="s">
        <v>143</v>
      </c>
      <c r="T15" s="313">
        <f t="shared" si="6"/>
        <v>3545</v>
      </c>
      <c r="U15" s="314">
        <f t="shared" si="7"/>
        <v>4.3609300036904903</v>
      </c>
      <c r="V15" s="313">
        <f t="shared" si="8"/>
        <v>10030</v>
      </c>
      <c r="W15" s="314">
        <f t="shared" si="1"/>
        <v>2.6863073317710078</v>
      </c>
      <c r="X15" s="310">
        <f t="shared" si="9"/>
        <v>35.34396809571286</v>
      </c>
      <c r="Y15" s="310">
        <f t="shared" si="2"/>
        <v>29.530493406542661</v>
      </c>
      <c r="Z15" s="309">
        <f t="shared" si="10"/>
        <v>162.33920639361284</v>
      </c>
      <c r="AA15" s="72"/>
      <c r="AB15" s="315">
        <v>8</v>
      </c>
      <c r="AC15" s="293" t="str">
        <f>VLOOKUP($AB$15,$Q$8:$Z$72,3,FALSE)</f>
        <v>5.23 Peak professionals</v>
      </c>
      <c r="AD15" s="309">
        <f>VLOOKUP($AB$15,$Q$8:$Z$72,4,FALSE)</f>
        <v>5663</v>
      </c>
      <c r="AE15" s="310">
        <f>VLOOKUP($AB$15,$Q$8:$Z$72,5,FALSE)</f>
        <v>6.9664165333989416</v>
      </c>
      <c r="AF15" s="309">
        <f>VLOOKUP($AB$15,$Q$8:$Z$72,6,FALSE)</f>
        <v>23084</v>
      </c>
      <c r="AG15" s="310">
        <f>VLOOKUP($AB$15,$Q$8:$Z$72,7,FALSE)</f>
        <v>6.1825242718446605</v>
      </c>
      <c r="AH15" s="310">
        <f>VLOOKUP($AB$15,$Q$8:$Z$72,8,FALSE)</f>
        <v>24.532143476000691</v>
      </c>
      <c r="AI15" s="310">
        <f>VLOOKUP($AB$15,$Q$8:$Z$72,9,FALSE)</f>
        <v>9.2800464959733251</v>
      </c>
      <c r="AJ15" s="309">
        <f>VLOOKUP($AB$15,$Q$8:$Z$72,10,FALSE)</f>
        <v>112.67916189385852</v>
      </c>
      <c r="AK15" s="72"/>
      <c r="AL15" s="315">
        <v>8</v>
      </c>
      <c r="AM15" s="293" t="str">
        <f>VLOOKUP($AL$15,$R$8:$Z$72,2,FALSE)</f>
        <v>2.9 Detrimental practices</v>
      </c>
      <c r="AN15" s="309">
        <f>VLOOKUP($AL$15,$R$8:$Z$72,3,FALSE)</f>
        <v>4444</v>
      </c>
      <c r="AO15" s="310">
        <f>VLOOKUP($AL$15,$R$8:$Z$72,4,FALSE)</f>
        <v>5.466847090663058</v>
      </c>
      <c r="AP15" s="309">
        <f>VLOOKUP($AL$15,$R$8:$Z$72,5,FALSE)</f>
        <v>20293</v>
      </c>
      <c r="AQ15" s="310">
        <f>VLOOKUP($AL$15,$R$8:$Z$72,6,FALSE)</f>
        <v>5.4350184131235348</v>
      </c>
      <c r="AR15" s="310">
        <f>VLOOKUP($AL$15,$R$8:$Z$72,7,FALSE)</f>
        <v>21.899177056127726</v>
      </c>
      <c r="AS15" s="310">
        <f>VLOOKUP($AL$15,$R$8:$Z$72,8,FALSE)</f>
        <v>0.40028699004291118</v>
      </c>
      <c r="AT15" s="309">
        <f>VLOOKUP($AL$15,$R$8:$Z$72,9,FALSE)</f>
        <v>100.58562225774008</v>
      </c>
      <c r="AU15" s="72"/>
      <c r="AV15" s="72"/>
      <c r="AW15" s="72"/>
      <c r="BK15" s="31"/>
      <c r="BM15" s="298"/>
      <c r="BN15" s="299"/>
      <c r="BP15" s="31"/>
      <c r="BR15" s="31"/>
    </row>
    <row r="16" spans="2:70" ht="15" customHeight="1" x14ac:dyDescent="0.25">
      <c r="B16" s="306" t="s">
        <v>144</v>
      </c>
      <c r="C16" s="307">
        <v>4444</v>
      </c>
      <c r="D16" s="307">
        <v>20293</v>
      </c>
      <c r="F16" s="308" t="str">
        <f t="shared" si="3"/>
        <v>2.9 Detrimental practices</v>
      </c>
      <c r="G16" s="309">
        <f t="shared" si="0"/>
        <v>4444</v>
      </c>
      <c r="H16" s="310">
        <f t="shared" si="0"/>
        <v>5.466847090663058</v>
      </c>
      <c r="I16" s="309">
        <f t="shared" si="0"/>
        <v>20293</v>
      </c>
      <c r="J16" s="310">
        <f t="shared" si="0"/>
        <v>5.4350184131235348</v>
      </c>
      <c r="K16" s="310">
        <f t="shared" si="0"/>
        <v>21.899177056127726</v>
      </c>
      <c r="L16" s="310">
        <f t="shared" si="0"/>
        <v>0.40028699004291118</v>
      </c>
      <c r="M16" s="309">
        <f t="shared" si="0"/>
        <v>100.58562225774008</v>
      </c>
      <c r="N16" s="311"/>
      <c r="O16" s="312" t="str">
        <f t="shared" si="4"/>
        <v>2</v>
      </c>
      <c r="P16" s="312" t="str">
        <f t="shared" si="5"/>
        <v>2.9</v>
      </c>
      <c r="Q16" s="312">
        <f>RANK(Z16,$Z$8:$Z$72,0)+COUNTIF($Z$8:Z16,Z16)-1</f>
        <v>13</v>
      </c>
      <c r="R16" s="312">
        <f>RANK(U16,$U$8:$U$72,0)+COUNTIF($U$8:U16,U16)-1</f>
        <v>8</v>
      </c>
      <c r="S16" s="293" t="s">
        <v>145</v>
      </c>
      <c r="T16" s="313">
        <f t="shared" si="6"/>
        <v>4444</v>
      </c>
      <c r="U16" s="314">
        <f t="shared" si="7"/>
        <v>5.466847090663058</v>
      </c>
      <c r="V16" s="313">
        <f t="shared" si="8"/>
        <v>20293</v>
      </c>
      <c r="W16" s="314">
        <f t="shared" si="1"/>
        <v>5.4350184131235348</v>
      </c>
      <c r="X16" s="310">
        <f t="shared" si="9"/>
        <v>21.899177056127726</v>
      </c>
      <c r="Y16" s="310">
        <f t="shared" si="2"/>
        <v>0.40028699004291118</v>
      </c>
      <c r="Z16" s="309">
        <f t="shared" si="10"/>
        <v>100.58562225774008</v>
      </c>
      <c r="AA16" s="72"/>
      <c r="AB16" s="315">
        <v>9</v>
      </c>
      <c r="AC16" s="293" t="str">
        <f>VLOOKUP($AB$16,$Q$8:$Z$72,3,FALSE)</f>
        <v>3.14 Mid-life moderation</v>
      </c>
      <c r="AD16" s="309">
        <f>VLOOKUP($AB$16,$Q$8:$Z$72,4,FALSE)</f>
        <v>3107</v>
      </c>
      <c r="AE16" s="310">
        <f>VLOOKUP($AB$16,$Q$8:$Z$72,5,FALSE)</f>
        <v>3.8221183417394515</v>
      </c>
      <c r="AF16" s="309">
        <f>VLOOKUP($AB$16,$Q$8:$Z$72,6,FALSE)</f>
        <v>13048</v>
      </c>
      <c r="AG16" s="310">
        <f>VLOOKUP($AB$16,$Q$8:$Z$72,7,FALSE)</f>
        <v>3.4946099765651155</v>
      </c>
      <c r="AH16" s="310">
        <f>VLOOKUP($AB$16,$Q$8:$Z$72,8,FALSE)</f>
        <v>23.812078479460457</v>
      </c>
      <c r="AI16" s="310">
        <f>VLOOKUP($AB$16,$Q$8:$Z$72,9,FALSE)</f>
        <v>5.084705657158862</v>
      </c>
      <c r="AJ16" s="309">
        <f>VLOOKUP($AB$16,$Q$8:$Z$72,10,FALSE)</f>
        <v>109.37181451923419</v>
      </c>
      <c r="AK16" s="72"/>
      <c r="AL16" s="315">
        <v>9</v>
      </c>
      <c r="AM16" s="293" t="str">
        <f>VLOOKUP($AL$16,$R$8:$Z$72,2,FALSE)</f>
        <v>3.11 Pressured parents</v>
      </c>
      <c r="AN16" s="309">
        <f>VLOOKUP($AL$16,$R$8:$Z$72,3,FALSE)</f>
        <v>4231</v>
      </c>
      <c r="AO16" s="310">
        <f>VLOOKUP($AL$16,$R$8:$Z$72,4,FALSE)</f>
        <v>5.2048222413581007</v>
      </c>
      <c r="AP16" s="309">
        <f>VLOOKUP($AL$16,$R$8:$Z$72,5,FALSE)</f>
        <v>12641</v>
      </c>
      <c r="AQ16" s="310">
        <f>VLOOKUP($AL$16,$R$8:$Z$72,6,FALSE)</f>
        <v>3.3856042852360226</v>
      </c>
      <c r="AR16" s="310">
        <f>VLOOKUP($AL$16,$R$8:$Z$72,7,FALSE)</f>
        <v>33.470453286923501</v>
      </c>
      <c r="AS16" s="310">
        <f>VLOOKUP($AL$16,$R$8:$Z$72,8,FALSE)</f>
        <v>28.679018025728983</v>
      </c>
      <c r="AT16" s="309">
        <f>VLOOKUP($AL$16,$R$8:$Z$72,9,FALSE)</f>
        <v>153.73392171245004</v>
      </c>
      <c r="AU16" s="72"/>
      <c r="AV16" s="72"/>
      <c r="AW16" s="72"/>
      <c r="BK16" s="31"/>
      <c r="BM16" s="298"/>
      <c r="BN16" s="299"/>
      <c r="BP16" s="31"/>
      <c r="BR16" s="31"/>
    </row>
    <row r="17" spans="2:70" ht="15" customHeight="1" x14ac:dyDescent="0.25">
      <c r="B17" s="306" t="s">
        <v>146</v>
      </c>
      <c r="C17" s="307">
        <v>4199</v>
      </c>
      <c r="D17" s="307">
        <v>9055</v>
      </c>
      <c r="F17" s="308" t="str">
        <f t="shared" si="3"/>
        <v>3.10 Sedentary habits</v>
      </c>
      <c r="G17" s="309">
        <f t="shared" si="0"/>
        <v>4199</v>
      </c>
      <c r="H17" s="310">
        <f t="shared" si="0"/>
        <v>5.1654570057817688</v>
      </c>
      <c r="I17" s="309">
        <f t="shared" si="0"/>
        <v>9055</v>
      </c>
      <c r="J17" s="310">
        <f t="shared" si="0"/>
        <v>2.4251757616337462</v>
      </c>
      <c r="K17" s="310">
        <f t="shared" si="0"/>
        <v>46.37217007178355</v>
      </c>
      <c r="L17" s="310">
        <f t="shared" si="0"/>
        <v>50.789413950880025</v>
      </c>
      <c r="M17" s="309">
        <f t="shared" si="0"/>
        <v>212.99309878893075</v>
      </c>
      <c r="N17" s="311"/>
      <c r="O17" s="312" t="str">
        <f t="shared" si="4"/>
        <v>3</v>
      </c>
      <c r="P17" s="312" t="str">
        <f>LEFT(S17,4)</f>
        <v>3.10</v>
      </c>
      <c r="Q17" s="312">
        <f>RANK(Z17,$Z$8:$Z$72,0)+COUNTIF($Z$8:Z17,Z17)-1</f>
        <v>1</v>
      </c>
      <c r="R17" s="312">
        <f>RANK(U17,$U$8:$U$72,0)+COUNTIF($U$8:U17,U17)-1</f>
        <v>10</v>
      </c>
      <c r="S17" s="293" t="s">
        <v>147</v>
      </c>
      <c r="T17" s="313">
        <f t="shared" si="6"/>
        <v>4199</v>
      </c>
      <c r="U17" s="314">
        <f t="shared" si="7"/>
        <v>5.1654570057817688</v>
      </c>
      <c r="V17" s="313">
        <f t="shared" si="8"/>
        <v>9055</v>
      </c>
      <c r="W17" s="314">
        <f t="shared" si="1"/>
        <v>2.4251757616337462</v>
      </c>
      <c r="X17" s="310">
        <f t="shared" si="9"/>
        <v>46.37217007178355</v>
      </c>
      <c r="Y17" s="310">
        <f t="shared" si="2"/>
        <v>50.789413950880025</v>
      </c>
      <c r="Z17" s="309">
        <f t="shared" si="10"/>
        <v>212.99309878893075</v>
      </c>
      <c r="AA17" s="72"/>
      <c r="AB17" s="315">
        <v>10</v>
      </c>
      <c r="AC17" s="293" t="str">
        <f>VLOOKUP($AB$17,$Q$8:$Z$72,3,FALSE)</f>
        <v>3.13 Balanced behaviours</v>
      </c>
      <c r="AD17" s="309">
        <f>VLOOKUP($AB$17,$Q$8:$Z$72,4,FALSE)</f>
        <v>2398</v>
      </c>
      <c r="AE17" s="310">
        <f>VLOOKUP($AB$17,$Q$8:$Z$72,5,FALSE)</f>
        <v>2.9499323410013529</v>
      </c>
      <c r="AF17" s="309">
        <f>VLOOKUP($AB$17,$Q$8:$Z$72,6,FALSE)</f>
        <v>10208</v>
      </c>
      <c r="AG17" s="310">
        <f>VLOOKUP($AB$17,$Q$8:$Z$72,7,FALSE)</f>
        <v>2.7339805825242718</v>
      </c>
      <c r="AH17" s="310">
        <f>VLOOKUP($AB$17,$Q$8:$Z$72,8,FALSE)</f>
        <v>23.491379310344829</v>
      </c>
      <c r="AI17" s="310">
        <f>VLOOKUP($AB$17,$Q$8:$Z$72,9,FALSE)</f>
        <v>3.7756960212925077</v>
      </c>
      <c r="AJ17" s="309">
        <f>VLOOKUP($AB$17,$Q$8:$Z$72,10,FALSE)</f>
        <v>107.89880366588756</v>
      </c>
      <c r="AK17" s="72"/>
      <c r="AL17" s="315">
        <v>10</v>
      </c>
      <c r="AM17" s="293" t="str">
        <f>VLOOKUP($AL$17,$R$8:$Z$72,2,FALSE)</f>
        <v>3.10 Sedentary habits</v>
      </c>
      <c r="AN17" s="309">
        <f>VLOOKUP($AL$17,$R$8:$Z$72,3,FALSE)</f>
        <v>4199</v>
      </c>
      <c r="AO17" s="310">
        <f>VLOOKUP($AL$17,$R$8:$Z$72,4,FALSE)</f>
        <v>5.1654570057817688</v>
      </c>
      <c r="AP17" s="309">
        <f>VLOOKUP($AL$17,$R$8:$Z$72,5,FALSE)</f>
        <v>9055</v>
      </c>
      <c r="AQ17" s="310">
        <f>VLOOKUP($AL$17,$R$8:$Z$72,6,FALSE)</f>
        <v>2.4251757616337462</v>
      </c>
      <c r="AR17" s="310">
        <f>VLOOKUP($AL$17,$R$8:$Z$72,7,FALSE)</f>
        <v>46.37217007178355</v>
      </c>
      <c r="AS17" s="310">
        <f>VLOOKUP($AL$17,$R$8:$Z$72,8,FALSE)</f>
        <v>50.789413950880025</v>
      </c>
      <c r="AT17" s="309">
        <f>VLOOKUP($AL$17,$R$8:$Z$72,9,FALSE)</f>
        <v>212.99309878893075</v>
      </c>
      <c r="AU17" s="72"/>
      <c r="AV17" s="72"/>
      <c r="AW17" s="72"/>
      <c r="BF17" s="72"/>
      <c r="BG17" s="72"/>
      <c r="BH17" s="72"/>
      <c r="BI17" s="72"/>
      <c r="BJ17" s="72"/>
      <c r="BK17" s="31"/>
      <c r="BM17" s="298"/>
      <c r="BN17" s="299"/>
      <c r="BP17" s="31"/>
      <c r="BR17" s="31"/>
    </row>
    <row r="18" spans="2:70" ht="15" customHeight="1" x14ac:dyDescent="0.25">
      <c r="B18" s="306" t="s">
        <v>148</v>
      </c>
      <c r="C18" s="307">
        <v>4231</v>
      </c>
      <c r="D18" s="307">
        <v>12641</v>
      </c>
      <c r="F18" s="308" t="str">
        <f t="shared" si="3"/>
        <v>3.11 Pressured parents</v>
      </c>
      <c r="G18" s="309">
        <f t="shared" si="0"/>
        <v>4231</v>
      </c>
      <c r="H18" s="310">
        <f t="shared" si="0"/>
        <v>5.2048222413581007</v>
      </c>
      <c r="I18" s="309">
        <f t="shared" si="0"/>
        <v>12641</v>
      </c>
      <c r="J18" s="310">
        <f t="shared" si="0"/>
        <v>3.3856042852360226</v>
      </c>
      <c r="K18" s="310">
        <f t="shared" si="0"/>
        <v>33.470453286923501</v>
      </c>
      <c r="L18" s="310">
        <f t="shared" si="0"/>
        <v>28.679018025728983</v>
      </c>
      <c r="M18" s="309">
        <f t="shared" si="0"/>
        <v>153.73392171245004</v>
      </c>
      <c r="N18" s="311"/>
      <c r="O18" s="312" t="str">
        <f t="shared" si="4"/>
        <v>3</v>
      </c>
      <c r="P18" s="312" t="str">
        <f t="shared" ref="P18:P36" si="11">LEFT(S18,4)</f>
        <v>3.11</v>
      </c>
      <c r="Q18" s="312">
        <f>RANK(Z18,$Z$8:$Z$72,0)+COUNTIF($Z$8:Z18,Z18)-1</f>
        <v>3</v>
      </c>
      <c r="R18" s="312">
        <f>RANK(U18,$U$8:$U$72,0)+COUNTIF($U$8:U18,U18)-1</f>
        <v>9</v>
      </c>
      <c r="S18" s="293" t="s">
        <v>149</v>
      </c>
      <c r="T18" s="313">
        <f t="shared" si="6"/>
        <v>4231</v>
      </c>
      <c r="U18" s="314">
        <f t="shared" si="7"/>
        <v>5.2048222413581007</v>
      </c>
      <c r="V18" s="313">
        <f t="shared" si="8"/>
        <v>12641</v>
      </c>
      <c r="W18" s="314">
        <f t="shared" si="1"/>
        <v>3.3856042852360226</v>
      </c>
      <c r="X18" s="310">
        <f t="shared" si="9"/>
        <v>33.470453286923501</v>
      </c>
      <c r="Y18" s="310">
        <f t="shared" si="2"/>
        <v>28.679018025728983</v>
      </c>
      <c r="Z18" s="309">
        <f t="shared" si="10"/>
        <v>153.73392171245004</v>
      </c>
      <c r="AA18" s="72"/>
      <c r="AB18" s="315">
        <v>11</v>
      </c>
      <c r="AC18" s="293" t="str">
        <f>VLOOKUP($AB$18,$Q$8:$Z$72,3,FALSE)</f>
        <v>5.21 Executive wellness</v>
      </c>
      <c r="AD18" s="309">
        <f>VLOOKUP($AB$18,$Q$8:$Z$72,4,FALSE)</f>
        <v>4818</v>
      </c>
      <c r="AE18" s="310">
        <f>VLOOKUP($AB$18,$Q$8:$Z$72,5,FALSE)</f>
        <v>5.9269282814614339</v>
      </c>
      <c r="AF18" s="309">
        <f>VLOOKUP($AB$18,$Q$8:$Z$72,6,FALSE)</f>
        <v>20769</v>
      </c>
      <c r="AG18" s="310">
        <f>VLOOKUP($AB$18,$Q$8:$Z$72,7,FALSE)</f>
        <v>5.5625041848008028</v>
      </c>
      <c r="AH18" s="310">
        <f>VLOOKUP($AB$18,$Q$8:$Z$72,8,FALSE)</f>
        <v>23.198035533728152</v>
      </c>
      <c r="AI18" s="310">
        <f>VLOOKUP($AB$18,$Q$8:$Z$72,9,FALSE)</f>
        <v>4.5333394655593438</v>
      </c>
      <c r="AJ18" s="309">
        <f>VLOOKUP($AB$18,$Q$8:$Z$72,10,FALSE)</f>
        <v>106.55143950554495</v>
      </c>
      <c r="AK18" s="72"/>
      <c r="AL18" s="315">
        <v>11</v>
      </c>
      <c r="AM18" s="293" t="str">
        <f>VLOOKUP($AL$18,$R$8:$Z$72,2,FALSE)</f>
        <v>2.8 Diverse difficulties</v>
      </c>
      <c r="AN18" s="309">
        <f>VLOOKUP($AL$18,$R$8:$Z$72,3,FALSE)</f>
        <v>3545</v>
      </c>
      <c r="AO18" s="310">
        <f>VLOOKUP($AL$18,$R$8:$Z$72,4,FALSE)</f>
        <v>4.3609300036904903</v>
      </c>
      <c r="AP18" s="309">
        <f>VLOOKUP($AL$18,$R$8:$Z$72,5,FALSE)</f>
        <v>10030</v>
      </c>
      <c r="AQ18" s="310">
        <f>VLOOKUP($AL$18,$R$8:$Z$72,6,FALSE)</f>
        <v>2.6863073317710078</v>
      </c>
      <c r="AR18" s="310">
        <f>VLOOKUP($AL$18,$R$8:$Z$72,7,FALSE)</f>
        <v>35.34396809571286</v>
      </c>
      <c r="AS18" s="310">
        <f>VLOOKUP($AL$18,$R$8:$Z$72,8,FALSE)</f>
        <v>29.530493406542661</v>
      </c>
      <c r="AT18" s="309">
        <f>VLOOKUP($AL$18,$R$8:$Z$72,9,FALSE)</f>
        <v>162.33920639361284</v>
      </c>
      <c r="AU18" s="72"/>
      <c r="AV18" s="72"/>
      <c r="AW18" s="72"/>
      <c r="BF18" s="72"/>
      <c r="BG18" s="72"/>
      <c r="BH18" s="72"/>
      <c r="BI18" s="72"/>
      <c r="BJ18" s="72"/>
      <c r="BK18" s="31"/>
      <c r="BM18" s="298"/>
      <c r="BN18" s="299"/>
      <c r="BP18" s="31"/>
      <c r="BR18" s="31"/>
    </row>
    <row r="19" spans="2:70" ht="15" customHeight="1" x14ac:dyDescent="0.25">
      <c r="B19" s="306" t="s">
        <v>150</v>
      </c>
      <c r="C19" s="307">
        <v>1526</v>
      </c>
      <c r="D19" s="307">
        <v>9365</v>
      </c>
      <c r="F19" s="308" t="str">
        <f t="shared" si="3"/>
        <v>3.12 Urban isolation</v>
      </c>
      <c r="G19" s="309">
        <f t="shared" si="0"/>
        <v>1526</v>
      </c>
      <c r="H19" s="310">
        <f t="shared" si="0"/>
        <v>1.8772296715463159</v>
      </c>
      <c r="I19" s="309">
        <f t="shared" si="0"/>
        <v>9365</v>
      </c>
      <c r="J19" s="310">
        <f t="shared" si="0"/>
        <v>2.508202209574824</v>
      </c>
      <c r="K19" s="310">
        <f t="shared" si="0"/>
        <v>16.294714361986117</v>
      </c>
      <c r="L19" s="310">
        <f t="shared" si="0"/>
        <v>-11.504392941486616</v>
      </c>
      <c r="M19" s="309">
        <f t="shared" si="0"/>
        <v>74.843633594618879</v>
      </c>
      <c r="N19" s="311"/>
      <c r="O19" s="312" t="str">
        <f t="shared" si="4"/>
        <v>3</v>
      </c>
      <c r="P19" s="312" t="str">
        <f t="shared" si="11"/>
        <v>3.12</v>
      </c>
      <c r="Q19" s="312">
        <f>RANK(Z19,$Z$8:$Z$72,0)+COUNTIF($Z$8:Z19,Z19)-1</f>
        <v>19</v>
      </c>
      <c r="R19" s="312">
        <f>RANK(U19,$U$8:$U$72,0)+COUNTIF($U$8:U19,U19)-1</f>
        <v>18</v>
      </c>
      <c r="S19" s="293" t="s">
        <v>151</v>
      </c>
      <c r="T19" s="313">
        <f t="shared" si="6"/>
        <v>1526</v>
      </c>
      <c r="U19" s="314">
        <f t="shared" si="7"/>
        <v>1.8772296715463159</v>
      </c>
      <c r="V19" s="313">
        <f t="shared" si="8"/>
        <v>9365</v>
      </c>
      <c r="W19" s="314">
        <f t="shared" si="1"/>
        <v>2.508202209574824</v>
      </c>
      <c r="X19" s="310">
        <f t="shared" si="9"/>
        <v>16.294714361986117</v>
      </c>
      <c r="Y19" s="310">
        <f t="shared" si="2"/>
        <v>-11.504392941486616</v>
      </c>
      <c r="Z19" s="309">
        <f t="shared" si="10"/>
        <v>74.843633594618879</v>
      </c>
      <c r="AA19" s="72"/>
      <c r="AB19" s="315">
        <v>12</v>
      </c>
      <c r="AC19" s="293" t="str">
        <f>VLOOKUP($AB$19,$Q$8:$Z$72,3,FALSE)</f>
        <v>5.24 Comfortable maturity</v>
      </c>
      <c r="AD19" s="309">
        <f>VLOOKUP($AB$19,$Q$8:$Z$72,4,FALSE)</f>
        <v>7427</v>
      </c>
      <c r="AE19" s="310">
        <f>VLOOKUP($AB$19,$Q$8:$Z$72,5,FALSE)</f>
        <v>9.1364251445442246</v>
      </c>
      <c r="AF19" s="309">
        <f>VLOOKUP($AB$19,$Q$8:$Z$72,6,FALSE)</f>
        <v>32027</v>
      </c>
      <c r="AG19" s="310">
        <f>VLOOKUP($AB$19,$Q$8:$Z$72,7,FALSE)</f>
        <v>8.5777033813190489</v>
      </c>
      <c r="AH19" s="310">
        <f>VLOOKUP($AB$19,$Q$8:$Z$72,8,FALSE)</f>
        <v>23.189808598994599</v>
      </c>
      <c r="AI19" s="310">
        <f>VLOOKUP($AB$19,$Q$8:$Z$72,9,FALSE)</f>
        <v>5.6885630293508731</v>
      </c>
      <c r="AJ19" s="309">
        <f>VLOOKUP($AB$19,$Q$8:$Z$72,10,FALSE)</f>
        <v>106.51365217923004</v>
      </c>
      <c r="AK19" s="72"/>
      <c r="AL19" s="315">
        <v>12</v>
      </c>
      <c r="AM19" s="293" t="str">
        <f>VLOOKUP($AL$19,$R$8:$Z$72,2,FALSE)</f>
        <v>5.25 First-class fitness</v>
      </c>
      <c r="AN19" s="309">
        <f>VLOOKUP($AL$19,$R$8:$Z$72,3,FALSE)</f>
        <v>3428</v>
      </c>
      <c r="AO19" s="310">
        <f>VLOOKUP($AL$19,$R$8:$Z$72,4,FALSE)</f>
        <v>4.2170008611145278</v>
      </c>
      <c r="AP19" s="309">
        <f>VLOOKUP($AL$19,$R$8:$Z$72,5,FALSE)</f>
        <v>12434</v>
      </c>
      <c r="AQ19" s="310">
        <f>VLOOKUP($AL$19,$R$8:$Z$72,6,FALSE)</f>
        <v>3.3301640441914961</v>
      </c>
      <c r="AR19" s="310">
        <f>VLOOKUP($AL$19,$R$8:$Z$72,7,FALSE)</f>
        <v>27.569567315425449</v>
      </c>
      <c r="AS19" s="310">
        <f>VLOOKUP($AL$19,$R$8:$Z$72,8,FALSE)</f>
        <v>14.092367876181747</v>
      </c>
      <c r="AT19" s="309">
        <f>VLOOKUP($AL$19,$R$8:$Z$72,9,FALSE)</f>
        <v>126.63042436212297</v>
      </c>
      <c r="AU19" s="72"/>
      <c r="AV19" s="72"/>
      <c r="AW19" s="72"/>
      <c r="BF19" s="72"/>
      <c r="BG19" s="72"/>
      <c r="BH19" s="72"/>
      <c r="BI19" s="72"/>
      <c r="BJ19" s="72"/>
      <c r="BK19" s="31"/>
      <c r="BM19" s="298"/>
      <c r="BN19" s="299"/>
      <c r="BP19" s="31"/>
      <c r="BR19" s="31"/>
    </row>
    <row r="20" spans="2:70" ht="15" customHeight="1" x14ac:dyDescent="0.25">
      <c r="B20" s="306" t="s">
        <v>152</v>
      </c>
      <c r="C20" s="307">
        <v>2398</v>
      </c>
      <c r="D20" s="307">
        <v>10208</v>
      </c>
      <c r="F20" s="308" t="str">
        <f t="shared" si="3"/>
        <v>3.13 Balanced behaviours</v>
      </c>
      <c r="G20" s="309">
        <f t="shared" si="0"/>
        <v>2398</v>
      </c>
      <c r="H20" s="310">
        <f t="shared" si="0"/>
        <v>2.9499323410013529</v>
      </c>
      <c r="I20" s="309">
        <f t="shared" si="0"/>
        <v>10208</v>
      </c>
      <c r="J20" s="310">
        <f t="shared" si="0"/>
        <v>2.7339805825242718</v>
      </c>
      <c r="K20" s="310">
        <f t="shared" si="0"/>
        <v>23.491379310344829</v>
      </c>
      <c r="L20" s="310">
        <f t="shared" si="0"/>
        <v>3.7756960212925077</v>
      </c>
      <c r="M20" s="309">
        <f t="shared" si="0"/>
        <v>107.89880366588756</v>
      </c>
      <c r="N20" s="311"/>
      <c r="O20" s="312" t="str">
        <f t="shared" si="4"/>
        <v>3</v>
      </c>
      <c r="P20" s="312" t="str">
        <f t="shared" si="11"/>
        <v>3.13</v>
      </c>
      <c r="Q20" s="312">
        <f>RANK(Z20,$Z$8:$Z$72,0)+COUNTIF($Z$8:Z20,Z20)-1</f>
        <v>10</v>
      </c>
      <c r="R20" s="312">
        <f>RANK(U20,$U$8:$U$72,0)+COUNTIF($U$8:U20,U20)-1</f>
        <v>16</v>
      </c>
      <c r="S20" s="293" t="s">
        <v>153</v>
      </c>
      <c r="T20" s="313">
        <f t="shared" si="6"/>
        <v>2398</v>
      </c>
      <c r="U20" s="314">
        <f t="shared" si="7"/>
        <v>2.9499323410013529</v>
      </c>
      <c r="V20" s="313">
        <f t="shared" si="8"/>
        <v>10208</v>
      </c>
      <c r="W20" s="314">
        <f t="shared" si="1"/>
        <v>2.7339805825242718</v>
      </c>
      <c r="X20" s="310">
        <f t="shared" si="9"/>
        <v>23.491379310344829</v>
      </c>
      <c r="Y20" s="310">
        <f t="shared" si="2"/>
        <v>3.7756960212925077</v>
      </c>
      <c r="Z20" s="309">
        <f t="shared" si="10"/>
        <v>107.89880366588756</v>
      </c>
      <c r="AA20" s="72"/>
      <c r="AB20" s="315">
        <v>13</v>
      </c>
      <c r="AC20" s="293" t="str">
        <f>VLOOKUP($AB$20,$Q$8:$Z$36,3,FALSE)</f>
        <v>2.9 Detrimental practices</v>
      </c>
      <c r="AD20" s="309">
        <f>VLOOKUP($AB$20,$Q$8:$Z$72,4,FALSE)</f>
        <v>4444</v>
      </c>
      <c r="AE20" s="310">
        <f>VLOOKUP($AB$20,$Q$8:$Z$72,5,FALSE)</f>
        <v>5.466847090663058</v>
      </c>
      <c r="AF20" s="309">
        <f>VLOOKUP($AB$20,$Q$8:$Z$72,6,FALSE)</f>
        <v>20293</v>
      </c>
      <c r="AG20" s="310">
        <f>VLOOKUP($AB$20,$Q$8:$Z$72,7,FALSE)</f>
        <v>5.4350184131235348</v>
      </c>
      <c r="AH20" s="310">
        <f>VLOOKUP($AB$20,$Q$8:$Z$72,8,FALSE)</f>
        <v>21.899177056127726</v>
      </c>
      <c r="AI20" s="310">
        <f>VLOOKUP($AB$20,$Q$8:$Z$72,9,FALSE)</f>
        <v>0.40028699004291118</v>
      </c>
      <c r="AJ20" s="309">
        <f>VLOOKUP($AB$20,$Q$8:$Z$72,10,FALSE)</f>
        <v>100.58562225774008</v>
      </c>
      <c r="AK20" s="72"/>
      <c r="AL20" s="315">
        <v>13</v>
      </c>
      <c r="AM20" s="293" t="str">
        <f>VLOOKUP($AL$20,$R$8:$Z$72,2,FALSE)</f>
        <v>5.20 Five-a-day families</v>
      </c>
      <c r="AN20" s="309">
        <f>VLOOKUP($AL$20,$R$8:$Z$72,3,FALSE)</f>
        <v>3162</v>
      </c>
      <c r="AO20" s="310">
        <f>VLOOKUP($AL$20,$R$8:$Z$72,4,FALSE)</f>
        <v>3.8897773403862712</v>
      </c>
      <c r="AP20" s="309">
        <f>VLOOKUP($AL$20,$R$8:$Z$72,5,FALSE)</f>
        <v>15653</v>
      </c>
      <c r="AQ20" s="310">
        <f>VLOOKUP($AL$20,$R$8:$Z$72,6,FALSE)</f>
        <v>4.1922999665215936</v>
      </c>
      <c r="AR20" s="310">
        <f>VLOOKUP($AL$20,$R$8:$Z$72,7,FALSE)</f>
        <v>20.20060052386124</v>
      </c>
      <c r="AS20" s="310">
        <f>VLOOKUP($AL$20,$R$8:$Z$72,8,FALSE)</f>
        <v>-4.3037797859881231</v>
      </c>
      <c r="AT20" s="309">
        <f>VLOOKUP($AL$20,$R$8:$Z$72,9,FALSE)</f>
        <v>92.7838506654778</v>
      </c>
      <c r="AU20" s="72"/>
      <c r="AV20" s="72"/>
      <c r="AW20" s="72"/>
      <c r="BF20" s="72"/>
      <c r="BG20" s="72"/>
      <c r="BH20" s="72"/>
      <c r="BI20" s="72"/>
      <c r="BJ20" s="72"/>
      <c r="BK20" s="31"/>
      <c r="BM20" s="298"/>
      <c r="BN20" s="299"/>
      <c r="BP20" s="31"/>
      <c r="BR20" s="31"/>
    </row>
    <row r="21" spans="2:70" ht="15" customHeight="1" x14ac:dyDescent="0.25">
      <c r="B21" s="306" t="s">
        <v>154</v>
      </c>
      <c r="C21" s="307">
        <v>3107</v>
      </c>
      <c r="D21" s="307">
        <v>13048</v>
      </c>
      <c r="F21" s="308" t="str">
        <f t="shared" si="3"/>
        <v>3.14 Mid-life moderation</v>
      </c>
      <c r="G21" s="309">
        <f t="shared" si="0"/>
        <v>3107</v>
      </c>
      <c r="H21" s="310">
        <f t="shared" si="0"/>
        <v>3.8221183417394515</v>
      </c>
      <c r="I21" s="309">
        <f t="shared" si="0"/>
        <v>13048</v>
      </c>
      <c r="J21" s="310">
        <f t="shared" si="0"/>
        <v>3.4946099765651155</v>
      </c>
      <c r="K21" s="310">
        <f t="shared" si="0"/>
        <v>23.812078479460457</v>
      </c>
      <c r="L21" s="310">
        <f t="shared" si="0"/>
        <v>5.084705657158862</v>
      </c>
      <c r="M21" s="309">
        <f t="shared" si="0"/>
        <v>109.37181451923419</v>
      </c>
      <c r="N21" s="311"/>
      <c r="O21" s="312" t="str">
        <f t="shared" si="4"/>
        <v>3</v>
      </c>
      <c r="P21" s="312" t="str">
        <f t="shared" si="11"/>
        <v>3.14</v>
      </c>
      <c r="Q21" s="312">
        <f>RANK(Z21,$Z$8:$Z$72,0)+COUNTIF($Z$8:Z21,Z21)-1</f>
        <v>9</v>
      </c>
      <c r="R21" s="312">
        <f>RANK(U21,$U$8:$U$72,0)+COUNTIF($U$8:U21,U21)-1</f>
        <v>14</v>
      </c>
      <c r="S21" s="293" t="s">
        <v>155</v>
      </c>
      <c r="T21" s="313">
        <f t="shared" si="6"/>
        <v>3107</v>
      </c>
      <c r="U21" s="314">
        <f t="shared" si="7"/>
        <v>3.8221183417394515</v>
      </c>
      <c r="V21" s="313">
        <f t="shared" si="8"/>
        <v>13048</v>
      </c>
      <c r="W21" s="314">
        <f t="shared" si="1"/>
        <v>3.4946099765651155</v>
      </c>
      <c r="X21" s="310">
        <f t="shared" si="9"/>
        <v>23.812078479460457</v>
      </c>
      <c r="Y21" s="310">
        <f t="shared" si="2"/>
        <v>5.084705657158862</v>
      </c>
      <c r="Z21" s="309">
        <f>IF(AND(W21&gt;0,X21&gt;0),(U21/W21)*100,0)</f>
        <v>109.37181451923419</v>
      </c>
      <c r="AA21" s="72"/>
      <c r="AB21" s="315">
        <v>14</v>
      </c>
      <c r="AC21" s="293" t="str">
        <f>VLOOKUP($AB$21,$Q$8:$Z$72,3,FALSE)</f>
        <v>4.19 Active empty nesters</v>
      </c>
      <c r="AD21" s="309">
        <f>VLOOKUP($AB$21,$Q$8:$Z$72,4,FALSE)</f>
        <v>4914</v>
      </c>
      <c r="AE21" s="310">
        <f>VLOOKUP($AB$21,$Q$8:$Z$72,5,FALSE)</f>
        <v>6.0450239881904295</v>
      </c>
      <c r="AF21" s="309">
        <f>VLOOKUP($AB$21,$Q$8:$Z$72,6,FALSE)</f>
        <v>24019</v>
      </c>
      <c r="AG21" s="310">
        <f>VLOOKUP($AB$21,$Q$8:$Z$72,7,FALSE)</f>
        <v>6.4329427519250082</v>
      </c>
      <c r="AH21" s="310">
        <f>VLOOKUP($AB$21,$Q$8:$Z$72,8,FALSE)</f>
        <v>20.45880344727091</v>
      </c>
      <c r="AI21" s="310">
        <f>VLOOKUP($AB$21,$Q$8:$Z$72,9,FALSE)</f>
        <v>-4.5080945920620117</v>
      </c>
      <c r="AJ21" s="309">
        <f>VLOOKUP($AB$21,$Q$8:$Z$72,10,FALSE)</f>
        <v>93.969808551172065</v>
      </c>
      <c r="AK21" s="72"/>
      <c r="AL21" s="315">
        <v>14</v>
      </c>
      <c r="AM21" s="293" t="str">
        <f>VLOOKUP($AL$21,$R$8:$Z$72,2,FALSE)</f>
        <v>3.14 Mid-life moderation</v>
      </c>
      <c r="AN21" s="309">
        <f>VLOOKUP($AL$21,$R$8:$Z$72,3,FALSE)</f>
        <v>3107</v>
      </c>
      <c r="AO21" s="310">
        <f>VLOOKUP($AL$21,$R$8:$Z$72,4,FALSE)</f>
        <v>3.8221183417394515</v>
      </c>
      <c r="AP21" s="309">
        <f>VLOOKUP($AL$21,$R$8:$Z$72,5,FALSE)</f>
        <v>13048</v>
      </c>
      <c r="AQ21" s="310">
        <f>VLOOKUP($AL$21,$R$8:$Z$72,6,FALSE)</f>
        <v>3.4946099765651155</v>
      </c>
      <c r="AR21" s="310">
        <f>VLOOKUP($AL$21,$R$8:$Z$72,7,FALSE)</f>
        <v>23.812078479460457</v>
      </c>
      <c r="AS21" s="310">
        <f>VLOOKUP($AL$21,$R$8:$Z$72,8,FALSE)</f>
        <v>5.084705657158862</v>
      </c>
      <c r="AT21" s="309">
        <f>VLOOKUP($AL$21,$R$8:$Z$72,9,FALSE)</f>
        <v>109.37181451923419</v>
      </c>
      <c r="AU21" s="72"/>
      <c r="AV21" s="72"/>
      <c r="AW21" s="72"/>
      <c r="BF21" s="72"/>
      <c r="BG21" s="72"/>
      <c r="BH21" s="72"/>
      <c r="BI21" s="72"/>
      <c r="BJ21" s="72"/>
      <c r="BK21" s="31"/>
      <c r="BM21" s="298"/>
      <c r="BN21" s="299"/>
      <c r="BP21" s="31"/>
      <c r="BR21" s="31"/>
    </row>
    <row r="22" spans="2:70" ht="15" customHeight="1" x14ac:dyDescent="0.25">
      <c r="B22" s="306" t="s">
        <v>156</v>
      </c>
      <c r="C22" s="307">
        <v>2954</v>
      </c>
      <c r="D22" s="307">
        <v>20293</v>
      </c>
      <c r="F22" s="308" t="str">
        <f t="shared" si="3"/>
        <v>4.15 Sociable pensioners</v>
      </c>
      <c r="G22" s="309">
        <f t="shared" si="0"/>
        <v>2954</v>
      </c>
      <c r="H22" s="310">
        <f t="shared" si="0"/>
        <v>3.6339033091401158</v>
      </c>
      <c r="I22" s="309">
        <f t="shared" si="0"/>
        <v>20293</v>
      </c>
      <c r="J22" s="310">
        <f t="shared" si="0"/>
        <v>5.4350184131235348</v>
      </c>
      <c r="K22" s="310">
        <f t="shared" si="0"/>
        <v>14.556743704725767</v>
      </c>
      <c r="L22" s="310">
        <f t="shared" si="0"/>
        <v>-22.651363469283169</v>
      </c>
      <c r="M22" s="309">
        <f t="shared" si="0"/>
        <v>66.860919925599518</v>
      </c>
      <c r="N22" s="311"/>
      <c r="O22" s="312" t="str">
        <f t="shared" si="4"/>
        <v>4</v>
      </c>
      <c r="P22" s="312" t="str">
        <f t="shared" si="11"/>
        <v>4.15</v>
      </c>
      <c r="Q22" s="312">
        <f>RANK(Z22,$Z$8:$Z$72,0)+COUNTIF($Z$8:Z22,Z22)-1</f>
        <v>22</v>
      </c>
      <c r="R22" s="312">
        <f>RANK(U22,$U$8:$U$72,0)+COUNTIF($U$8:U22,U22)-1</f>
        <v>15</v>
      </c>
      <c r="S22" s="293" t="s">
        <v>157</v>
      </c>
      <c r="T22" s="313">
        <f t="shared" si="6"/>
        <v>2954</v>
      </c>
      <c r="U22" s="314">
        <f t="shared" si="7"/>
        <v>3.6339033091401158</v>
      </c>
      <c r="V22" s="313">
        <f t="shared" si="8"/>
        <v>20293</v>
      </c>
      <c r="W22" s="314">
        <f t="shared" si="1"/>
        <v>5.4350184131235348</v>
      </c>
      <c r="X22" s="310">
        <f t="shared" si="9"/>
        <v>14.556743704725767</v>
      </c>
      <c r="Y22" s="310">
        <f t="shared" si="2"/>
        <v>-22.651363469283169</v>
      </c>
      <c r="Z22" s="309">
        <f t="shared" si="10"/>
        <v>66.860919925599518</v>
      </c>
      <c r="AA22" s="72"/>
      <c r="AB22" s="315">
        <v>15</v>
      </c>
      <c r="AC22" s="293" t="str">
        <f>VLOOKUP($AB$22,$Q$8:$Z$72,3,FALSE)</f>
        <v>5.20 Five-a-day families</v>
      </c>
      <c r="AD22" s="309">
        <f>VLOOKUP($AB$22,$Q$8:$Z$72,4,FALSE)</f>
        <v>3162</v>
      </c>
      <c r="AE22" s="310">
        <f>VLOOKUP($AB$22,$Q$8:$Z$72,5,FALSE)</f>
        <v>3.8897773403862712</v>
      </c>
      <c r="AF22" s="309">
        <f>VLOOKUP($AB$22,$Q$8:$Z$72,6,FALSE)</f>
        <v>15653</v>
      </c>
      <c r="AG22" s="310">
        <f>VLOOKUP($AB$22,$Q$8:$Z$72,7,FALSE)</f>
        <v>4.1922999665215936</v>
      </c>
      <c r="AH22" s="310">
        <f>VLOOKUP($AB$22,$Q$8:$Z$72,8,FALSE)</f>
        <v>20.20060052386124</v>
      </c>
      <c r="AI22" s="310">
        <f>VLOOKUP($AB$22,$Q$8:$Z$72,9,FALSE)</f>
        <v>-4.3037797859881231</v>
      </c>
      <c r="AJ22" s="309">
        <f>VLOOKUP($AB$22,$Q$8:$Z$72,10,FALSE)</f>
        <v>92.7838506654778</v>
      </c>
      <c r="AK22" s="72"/>
      <c r="AL22" s="315">
        <v>15</v>
      </c>
      <c r="AM22" s="293" t="str">
        <f>VLOOKUP($AL$22,$R$8:$Z$72,2,FALSE)</f>
        <v>4.15 Sociable pensioners</v>
      </c>
      <c r="AN22" s="309">
        <f>VLOOKUP($AL$22,$R$8:$Z$72,3,FALSE)</f>
        <v>2954</v>
      </c>
      <c r="AO22" s="310">
        <f>VLOOKUP($AL$22,$R$8:$Z$72,4,FALSE)</f>
        <v>3.6339033091401158</v>
      </c>
      <c r="AP22" s="309">
        <f>VLOOKUP($AL$22,$R$8:$Z$72,5,FALSE)</f>
        <v>20293</v>
      </c>
      <c r="AQ22" s="310">
        <f>VLOOKUP($AL$22,$R$8:$Z$72,6,FALSE)</f>
        <v>5.4350184131235348</v>
      </c>
      <c r="AR22" s="310">
        <f>VLOOKUP($AL$22,$R$8:$Z$72,7,FALSE)</f>
        <v>14.556743704725767</v>
      </c>
      <c r="AS22" s="310">
        <f>VLOOKUP($AL$22,$R$8:$Z$72,8,FALSE)</f>
        <v>-22.651363469283169</v>
      </c>
      <c r="AT22" s="309">
        <f>VLOOKUP($AL$22,$R$8:$Z$72,9,FALSE)</f>
        <v>66.860919925599518</v>
      </c>
      <c r="AU22" s="72"/>
      <c r="AV22" s="72"/>
      <c r="AW22" s="72"/>
      <c r="BF22" s="72"/>
      <c r="BG22" s="72"/>
      <c r="BH22" s="72"/>
      <c r="BI22" s="72"/>
      <c r="BJ22" s="72"/>
      <c r="BK22" s="31"/>
      <c r="BM22" s="298"/>
      <c r="BN22" s="299"/>
      <c r="BP22" s="31"/>
      <c r="BR22" s="31"/>
    </row>
    <row r="23" spans="2:70" ht="15" customHeight="1" x14ac:dyDescent="0.25">
      <c r="B23" s="306" t="s">
        <v>158</v>
      </c>
      <c r="C23" s="307">
        <v>2253</v>
      </c>
      <c r="D23" s="307">
        <v>14545</v>
      </c>
      <c r="F23" s="308" t="str">
        <f t="shared" si="3"/>
        <v>4.16 Worried well</v>
      </c>
      <c r="G23" s="309">
        <f t="shared" si="0"/>
        <v>2253</v>
      </c>
      <c r="H23" s="310">
        <f t="shared" si="0"/>
        <v>2.7715586172961002</v>
      </c>
      <c r="I23" s="309">
        <f t="shared" si="0"/>
        <v>14545</v>
      </c>
      <c r="J23" s="310">
        <f t="shared" si="0"/>
        <v>3.8955473719450953</v>
      </c>
      <c r="K23" s="310">
        <f t="shared" si="0"/>
        <v>15.489859058095565</v>
      </c>
      <c r="L23" s="310">
        <f t="shared" si="0"/>
        <v>-16.562448018584185</v>
      </c>
      <c r="M23" s="309">
        <f t="shared" si="0"/>
        <v>71.146833876447673</v>
      </c>
      <c r="N23" s="311"/>
      <c r="O23" s="312" t="str">
        <f t="shared" si="4"/>
        <v>4</v>
      </c>
      <c r="P23" s="312" t="str">
        <f t="shared" si="11"/>
        <v>4.16</v>
      </c>
      <c r="Q23" s="312">
        <f>RANK(Z23,$Z$8:$Z$72,0)+COUNTIF($Z$8:Z23,Z23)-1</f>
        <v>20</v>
      </c>
      <c r="R23" s="312">
        <f>RANK(U23,$U$8:$U$72,0)+COUNTIF($U$8:U23,U23)-1</f>
        <v>17</v>
      </c>
      <c r="S23" s="293" t="s">
        <v>159</v>
      </c>
      <c r="T23" s="313">
        <f t="shared" si="6"/>
        <v>2253</v>
      </c>
      <c r="U23" s="314">
        <f t="shared" si="7"/>
        <v>2.7715586172961002</v>
      </c>
      <c r="V23" s="313">
        <f t="shared" si="8"/>
        <v>14545</v>
      </c>
      <c r="W23" s="314">
        <f t="shared" si="1"/>
        <v>3.8955473719450953</v>
      </c>
      <c r="X23" s="310">
        <f>IF(V23&gt;0,(T23/V23)*100,0)</f>
        <v>15.489859058095565</v>
      </c>
      <c r="Y23" s="310">
        <f t="shared" si="2"/>
        <v>-16.562448018584185</v>
      </c>
      <c r="Z23" s="309">
        <f t="shared" si="10"/>
        <v>71.146833876447673</v>
      </c>
      <c r="AA23" s="72"/>
      <c r="AB23" s="315">
        <v>16</v>
      </c>
      <c r="AC23" s="293" t="str">
        <f>VLOOKUP($AB$23,$Q$8:$Z$72,3,FALSE)</f>
        <v>7.64 Inactive communal populations</v>
      </c>
      <c r="AD23" s="309">
        <f>VLOOKUP($AB$23,$Q$8:$Z$72,4,FALSE)</f>
        <v>601</v>
      </c>
      <c r="AE23" s="310">
        <f>VLOOKUP($AB$23,$Q$8:$Z$72,5,FALSE)</f>
        <v>0.73932833066797887</v>
      </c>
      <c r="AF23" s="309">
        <f>VLOOKUP($AB$23,$Q$8:$Z$72,6,FALSE)</f>
        <v>3052</v>
      </c>
      <c r="AG23" s="310">
        <f>VLOOKUP($AB$23,$Q$8:$Z$72,7,FALSE)</f>
        <v>0.81740877134248413</v>
      </c>
      <c r="AH23" s="310">
        <f>VLOOKUP($AB$23,$Q$8:$Z$72,8,FALSE)</f>
        <v>19.69200524246396</v>
      </c>
      <c r="AI23" s="310">
        <f>VLOOKUP($AB$23,$Q$8:$Z$72,9,FALSE)</f>
        <v>-2.472426817031411</v>
      </c>
      <c r="AJ23" s="309">
        <f>VLOOKUP($AB$23,$Q$8:$Z$72,10,FALSE)</f>
        <v>90.447809784782635</v>
      </c>
      <c r="AK23" s="72"/>
      <c r="AL23" s="315">
        <v>16</v>
      </c>
      <c r="AM23" s="293" t="str">
        <f>VLOOKUP($AL$23,$R$8:$Z$72,2,FALSE)</f>
        <v>3.13 Balanced behaviours</v>
      </c>
      <c r="AN23" s="309">
        <f>VLOOKUP($AL$23,$R$8:$Z$72,3,FALSE)</f>
        <v>2398</v>
      </c>
      <c r="AO23" s="310">
        <f>VLOOKUP($AL$23,$R$8:$Z$72,4,FALSE)</f>
        <v>2.9499323410013529</v>
      </c>
      <c r="AP23" s="309">
        <f>VLOOKUP($AL$23,$R$8:$Z$72,5,FALSE)</f>
        <v>10208</v>
      </c>
      <c r="AQ23" s="310">
        <f>VLOOKUP($AL$23,$R$8:$Z$72,6,FALSE)</f>
        <v>2.7339805825242718</v>
      </c>
      <c r="AR23" s="310">
        <f>VLOOKUP($AL$23,$R$8:$Z$72,7,FALSE)</f>
        <v>23.491379310344829</v>
      </c>
      <c r="AS23" s="310">
        <f>VLOOKUP($AL$23,$R$8:$Z$72,8,FALSE)</f>
        <v>3.7756960212925077</v>
      </c>
      <c r="AT23" s="309">
        <f>VLOOKUP($AL$23,$R$8:$Z$72,9,FALSE)</f>
        <v>107.89880366588756</v>
      </c>
      <c r="AU23" s="72"/>
      <c r="AV23" s="72"/>
      <c r="AW23" s="72"/>
      <c r="BF23" s="72"/>
      <c r="BG23" s="72"/>
      <c r="BH23" s="72"/>
      <c r="BI23" s="72"/>
      <c r="BJ23" s="72"/>
      <c r="BK23" s="31"/>
      <c r="BM23" s="298"/>
      <c r="BN23" s="299"/>
      <c r="BP23" s="31"/>
      <c r="BR23" s="31"/>
    </row>
    <row r="24" spans="2:70" ht="15" customHeight="1" x14ac:dyDescent="0.25">
      <c r="B24" s="306" t="s">
        <v>160</v>
      </c>
      <c r="C24" s="307">
        <v>4520</v>
      </c>
      <c r="D24" s="307">
        <v>23783</v>
      </c>
      <c r="F24" s="308" t="str">
        <f>IF($G$4=1,S24,IF($G$4=2,AC24,IF($G$4=3,AM24,"")))</f>
        <v>4.17 Engaged elders</v>
      </c>
      <c r="G24" s="309">
        <f t="shared" si="0"/>
        <v>4520</v>
      </c>
      <c r="H24" s="310">
        <f t="shared" si="0"/>
        <v>5.5603395251568459</v>
      </c>
      <c r="I24" s="309">
        <f t="shared" si="0"/>
        <v>23783</v>
      </c>
      <c r="J24" s="310">
        <f t="shared" si="0"/>
        <v>6.3697355205892201</v>
      </c>
      <c r="K24" s="310">
        <f t="shared" si="0"/>
        <v>19.005171761342137</v>
      </c>
      <c r="L24" s="310">
        <f t="shared" si="0"/>
        <v>-9.4495426150301753</v>
      </c>
      <c r="M24" s="309">
        <f t="shared" si="0"/>
        <v>87.293098860759258</v>
      </c>
      <c r="N24" s="311"/>
      <c r="O24" s="312" t="str">
        <f t="shared" si="4"/>
        <v>4</v>
      </c>
      <c r="P24" s="312" t="str">
        <f t="shared" si="11"/>
        <v>4.17</v>
      </c>
      <c r="Q24" s="312">
        <f>RANK(Z24,$Z$8:$Z$72,0)+COUNTIF($Z$8:Z24,Z24)-1</f>
        <v>18</v>
      </c>
      <c r="R24" s="312">
        <f>RANK(U24,$U$8:$U$72,0)+COUNTIF($U$8:U24,U24)-1</f>
        <v>7</v>
      </c>
      <c r="S24" s="293" t="s">
        <v>161</v>
      </c>
      <c r="T24" s="313">
        <f t="shared" si="6"/>
        <v>4520</v>
      </c>
      <c r="U24" s="314">
        <f t="shared" si="7"/>
        <v>5.5603395251568459</v>
      </c>
      <c r="V24" s="313">
        <f t="shared" si="8"/>
        <v>23783</v>
      </c>
      <c r="W24" s="314">
        <f t="shared" si="1"/>
        <v>6.3697355205892201</v>
      </c>
      <c r="X24" s="310">
        <f t="shared" si="9"/>
        <v>19.005171761342137</v>
      </c>
      <c r="Y24" s="310">
        <f t="shared" si="2"/>
        <v>-9.4495426150301753</v>
      </c>
      <c r="Z24" s="309">
        <f t="shared" si="10"/>
        <v>87.293098860759258</v>
      </c>
      <c r="AA24" s="72"/>
      <c r="AB24" s="315">
        <v>17</v>
      </c>
      <c r="AC24" s="293" t="str">
        <f>VLOOKUP($AB$24,$Q$8:$Z$72,3,FALSE)</f>
        <v>1.4 Struggling on low incomes</v>
      </c>
      <c r="AD24" s="309">
        <f>VLOOKUP($AB$24,$Q$8:$Z$72,4,FALSE)</f>
        <v>608</v>
      </c>
      <c r="AE24" s="310">
        <f>VLOOKUP($AB$24,$Q$8:$Z$72,5,FALSE)</f>
        <v>0.74793947595030141</v>
      </c>
      <c r="AF24" s="309">
        <f>VLOOKUP($AB$24,$Q$8:$Z$72,6,FALSE)</f>
        <v>3117</v>
      </c>
      <c r="AG24" s="310">
        <f>VLOOKUP($AB$24,$Q$8:$Z$72,7,FALSE)</f>
        <v>0.83481754268496822</v>
      </c>
      <c r="AH24" s="310">
        <f>VLOOKUP($AB$24,$Q$8:$Z$72,8,FALSE)</f>
        <v>19.505935194096889</v>
      </c>
      <c r="AI24" s="310">
        <f>VLOOKUP($AB$24,$Q$8:$Z$72,9,FALSE)</f>
        <v>-2.7224086686135869</v>
      </c>
      <c r="AJ24" s="309">
        <f>VLOOKUP($AB$24,$Q$8:$Z$72,10,FALSE)</f>
        <v>89.593167094303425</v>
      </c>
      <c r="AK24" s="72"/>
      <c r="AL24" s="315">
        <v>17</v>
      </c>
      <c r="AM24" s="293" t="str">
        <f>VLOOKUP($AL$24,$R$8:$Z$72,2,FALSE)</f>
        <v>4.16 Worried well</v>
      </c>
      <c r="AN24" s="309">
        <f>VLOOKUP($AL$24,$R$8:$Z$72,3,FALSE)</f>
        <v>2253</v>
      </c>
      <c r="AO24" s="310">
        <f>VLOOKUP($AL$24,$R$8:$Z$72,4,FALSE)</f>
        <v>2.7715586172961002</v>
      </c>
      <c r="AP24" s="309">
        <f>VLOOKUP($AL$24,$R$8:$Z$72,5,FALSE)</f>
        <v>14545</v>
      </c>
      <c r="AQ24" s="310">
        <f>VLOOKUP($AL$24,$R$8:$Z$72,6,FALSE)</f>
        <v>3.8955473719450953</v>
      </c>
      <c r="AR24" s="310">
        <f>VLOOKUP($AL$24,$R$8:$Z$72,7,FALSE)</f>
        <v>15.489859058095565</v>
      </c>
      <c r="AS24" s="310">
        <f>VLOOKUP($AL$24,$R$8:$Z$72,8,FALSE)</f>
        <v>-16.562448018584185</v>
      </c>
      <c r="AT24" s="309">
        <f>VLOOKUP($AL$24,$R$8:$Z$72,9,FALSE)</f>
        <v>71.146833876447673</v>
      </c>
      <c r="AU24" s="72"/>
      <c r="AV24" s="72"/>
      <c r="AW24" s="72"/>
      <c r="BF24" s="72"/>
      <c r="BG24" s="72"/>
      <c r="BH24" s="72"/>
      <c r="BI24" s="72"/>
      <c r="BJ24" s="72"/>
      <c r="BK24" s="31"/>
      <c r="BM24" s="298"/>
      <c r="BN24" s="299"/>
      <c r="BP24" s="31"/>
      <c r="BR24" s="31"/>
    </row>
    <row r="25" spans="2:70" ht="15" customHeight="1" x14ac:dyDescent="0.25">
      <c r="B25" s="306" t="s">
        <v>162</v>
      </c>
      <c r="C25" s="307">
        <v>6401</v>
      </c>
      <c r="D25" s="307">
        <v>25583</v>
      </c>
      <c r="F25" s="308" t="str">
        <f>IF($G$4=1,S25,IF($G$4=2,AC25,IF($G$4=3,AM25,"")))</f>
        <v>4.18 Contented neighbourhoods</v>
      </c>
      <c r="G25" s="309">
        <f t="shared" si="0"/>
        <v>6401</v>
      </c>
      <c r="H25" s="310">
        <f t="shared" si="0"/>
        <v>7.8742772788780906</v>
      </c>
      <c r="I25" s="309">
        <f t="shared" si="0"/>
        <v>25583</v>
      </c>
      <c r="J25" s="310">
        <f t="shared" si="0"/>
        <v>6.851824573150318</v>
      </c>
      <c r="K25" s="310">
        <f t="shared" si="0"/>
        <v>25.020521440018761</v>
      </c>
      <c r="L25" s="310">
        <f t="shared" si="0"/>
        <v>11.539088294915521</v>
      </c>
      <c r="M25" s="309">
        <f t="shared" si="0"/>
        <v>114.92234214130896</v>
      </c>
      <c r="N25" s="311"/>
      <c r="O25" s="312" t="str">
        <f t="shared" si="4"/>
        <v>4</v>
      </c>
      <c r="P25" s="312" t="str">
        <f t="shared" si="11"/>
        <v>4.18</v>
      </c>
      <c r="Q25" s="312">
        <f>RANK(Z25,$Z$8:$Z$72,0)+COUNTIF($Z$8:Z25,Z25)-1</f>
        <v>7</v>
      </c>
      <c r="R25" s="312">
        <f>RANK(U25,$U$8:$U$72,0)+COUNTIF($U$8:U25,U25)-1</f>
        <v>2</v>
      </c>
      <c r="S25" s="293" t="s">
        <v>163</v>
      </c>
      <c r="T25" s="313">
        <f t="shared" si="6"/>
        <v>6401</v>
      </c>
      <c r="U25" s="314">
        <f t="shared" si="7"/>
        <v>7.8742772788780906</v>
      </c>
      <c r="V25" s="313">
        <f t="shared" si="8"/>
        <v>25583</v>
      </c>
      <c r="W25" s="314">
        <f t="shared" si="1"/>
        <v>6.851824573150318</v>
      </c>
      <c r="X25" s="310">
        <f t="shared" si="9"/>
        <v>25.020521440018761</v>
      </c>
      <c r="Y25" s="310">
        <f t="shared" si="2"/>
        <v>11.539088294915521</v>
      </c>
      <c r="Z25" s="309">
        <f t="shared" si="10"/>
        <v>114.92234214130896</v>
      </c>
      <c r="AA25" s="72"/>
      <c r="AB25" s="315">
        <v>18</v>
      </c>
      <c r="AC25" s="293" t="str">
        <f>VLOOKUP($AB$25,$Q$8:$Z$72,3,FALSE)</f>
        <v>4.17 Engaged elders</v>
      </c>
      <c r="AD25" s="309">
        <f>VLOOKUP($AB$25,$Q$8:$Z$72,4,FALSE)</f>
        <v>4520</v>
      </c>
      <c r="AE25" s="310">
        <f>VLOOKUP($AB$25,$Q$8:$Z$72,5,FALSE)</f>
        <v>5.5603395251568459</v>
      </c>
      <c r="AF25" s="309">
        <f>VLOOKUP($AB$25,$Q$8:$Z$72,6,FALSE)</f>
        <v>23783</v>
      </c>
      <c r="AG25" s="310">
        <f>VLOOKUP($AB$25,$Q$8:$Z$72,7,FALSE)</f>
        <v>6.3697355205892201</v>
      </c>
      <c r="AH25" s="310">
        <f>VLOOKUP($AB$25,$Q$8:$Z$72,8,FALSE)</f>
        <v>19.005171761342137</v>
      </c>
      <c r="AI25" s="310">
        <f>VLOOKUP($AB$25,$Q$8:$Z$72,9,FALSE)</f>
        <v>-9.4495426150301753</v>
      </c>
      <c r="AJ25" s="309">
        <f>VLOOKUP($AB$25,$Q$8:$Z$72,10,FALSE)</f>
        <v>87.293098860759258</v>
      </c>
      <c r="AK25" s="72"/>
      <c r="AL25" s="315">
        <v>18</v>
      </c>
      <c r="AM25" s="293" t="str">
        <f>VLOOKUP($AL$25,$R$8:$Z$72,2,FALSE)</f>
        <v>3.12 Urban isolation</v>
      </c>
      <c r="AN25" s="309">
        <f>VLOOKUP($AL$25,$R$8:$Z$72,3,FALSE)</f>
        <v>1526</v>
      </c>
      <c r="AO25" s="310">
        <f>VLOOKUP($AL$25,$R$8:$Z$72,4,FALSE)</f>
        <v>1.8772296715463159</v>
      </c>
      <c r="AP25" s="309">
        <f>VLOOKUP($AL$25,$R$8:$Z$72,5,FALSE)</f>
        <v>9365</v>
      </c>
      <c r="AQ25" s="310">
        <f>VLOOKUP($AL$25,$R$8:$Z$72,6,FALSE)</f>
        <v>2.508202209574824</v>
      </c>
      <c r="AR25" s="310">
        <f>VLOOKUP($AL$25,$R$8:$Z$72,7,FALSE)</f>
        <v>16.294714361986117</v>
      </c>
      <c r="AS25" s="310">
        <f>VLOOKUP($AL$25,$R$8:$Z$72,8,FALSE)</f>
        <v>-11.504392941486616</v>
      </c>
      <c r="AT25" s="309">
        <f>VLOOKUP($AL$25,$R$8:$Z$72,9,FALSE)</f>
        <v>74.843633594618879</v>
      </c>
      <c r="AU25" s="72"/>
      <c r="AV25" s="72"/>
      <c r="AW25" s="72"/>
      <c r="BF25" s="72"/>
      <c r="BG25" s="72"/>
      <c r="BH25" s="72"/>
      <c r="BI25" s="72"/>
      <c r="BJ25" s="72"/>
      <c r="BK25" s="31"/>
      <c r="BM25" s="298"/>
      <c r="BN25" s="299"/>
      <c r="BP25" s="31"/>
      <c r="BR25" s="31"/>
    </row>
    <row r="26" spans="2:70" ht="15" customHeight="1" x14ac:dyDescent="0.25">
      <c r="B26" s="306" t="s">
        <v>164</v>
      </c>
      <c r="C26" s="307">
        <v>4914</v>
      </c>
      <c r="D26" s="307">
        <v>24019</v>
      </c>
      <c r="F26" s="308" t="str">
        <f t="shared" si="3"/>
        <v>4.19 Active empty nesters</v>
      </c>
      <c r="G26" s="309">
        <f t="shared" si="0"/>
        <v>4914</v>
      </c>
      <c r="H26" s="310">
        <f t="shared" si="0"/>
        <v>6.0450239881904295</v>
      </c>
      <c r="I26" s="309">
        <f t="shared" si="0"/>
        <v>24019</v>
      </c>
      <c r="J26" s="310">
        <f t="shared" si="0"/>
        <v>6.4329427519250082</v>
      </c>
      <c r="K26" s="310">
        <f t="shared" si="0"/>
        <v>20.45880344727091</v>
      </c>
      <c r="L26" s="310">
        <f t="shared" si="0"/>
        <v>-4.5080945920620117</v>
      </c>
      <c r="M26" s="309">
        <f t="shared" si="0"/>
        <v>93.969808551172065</v>
      </c>
      <c r="N26" s="311"/>
      <c r="O26" s="312" t="str">
        <f t="shared" si="4"/>
        <v>4</v>
      </c>
      <c r="P26" s="312" t="str">
        <f t="shared" si="11"/>
        <v>4.19</v>
      </c>
      <c r="Q26" s="312">
        <f>RANK(Z26,$Z$8:$Z$72,0)+COUNTIF($Z$8:Z26,Z26)-1</f>
        <v>14</v>
      </c>
      <c r="R26" s="312">
        <f>RANK(U26,$U$8:$U$72,0)+COUNTIF($U$8:U26,U26)-1</f>
        <v>5</v>
      </c>
      <c r="S26" s="293" t="s">
        <v>165</v>
      </c>
      <c r="T26" s="313">
        <f t="shared" si="6"/>
        <v>4914</v>
      </c>
      <c r="U26" s="314">
        <f t="shared" si="7"/>
        <v>6.0450239881904295</v>
      </c>
      <c r="V26" s="313">
        <f t="shared" si="8"/>
        <v>24019</v>
      </c>
      <c r="W26" s="314">
        <f t="shared" si="1"/>
        <v>6.4329427519250082</v>
      </c>
      <c r="X26" s="310">
        <f t="shared" si="9"/>
        <v>20.45880344727091</v>
      </c>
      <c r="Y26" s="310">
        <f t="shared" si="2"/>
        <v>-4.5080945920620117</v>
      </c>
      <c r="Z26" s="309">
        <f t="shared" si="10"/>
        <v>93.969808551172065</v>
      </c>
      <c r="AA26" s="72"/>
      <c r="AB26" s="315">
        <v>19</v>
      </c>
      <c r="AC26" s="293" t="str">
        <f>VLOOKUP($AB$26,$Q$8:$Z$72,3,FALSE)</f>
        <v>3.12 Urban isolation</v>
      </c>
      <c r="AD26" s="309">
        <f>VLOOKUP($AB$26,$Q$8:$Z$72,4,FALSE)</f>
        <v>1526</v>
      </c>
      <c r="AE26" s="310">
        <f>VLOOKUP($AB$26,$Q$8:$Z$72,5,FALSE)</f>
        <v>1.8772296715463159</v>
      </c>
      <c r="AF26" s="309">
        <f>VLOOKUP($AB$26,$Q$8:$Z$72,6,FALSE)</f>
        <v>9365</v>
      </c>
      <c r="AG26" s="310">
        <f>VLOOKUP($AB$26,$Q$8:$Z$72,7,FALSE)</f>
        <v>2.508202209574824</v>
      </c>
      <c r="AH26" s="310">
        <f>VLOOKUP($AB$26,$Q$8:$Z$72,8,FALSE)</f>
        <v>16.294714361986117</v>
      </c>
      <c r="AI26" s="310">
        <f>VLOOKUP($AB$26,$Q$8:$Z$72,9,FALSE)</f>
        <v>-11.504392941486616</v>
      </c>
      <c r="AJ26" s="309">
        <f>VLOOKUP($AB$26,$Q$8:$Z$72,10,FALSE)</f>
        <v>74.843633594618879</v>
      </c>
      <c r="AK26" s="72"/>
      <c r="AL26" s="315">
        <v>19</v>
      </c>
      <c r="AM26" s="293" t="str">
        <f>VLOOKUP($AL$26,$R$8:$Z$72,2,FALSE)</f>
        <v>2.6 Stressed young families</v>
      </c>
      <c r="AN26" s="309">
        <f>VLOOKUP($AL$26,$R$8:$Z$72,3,FALSE)</f>
        <v>1382</v>
      </c>
      <c r="AO26" s="310">
        <f>VLOOKUP($AL$26,$R$8:$Z$72,4,FALSE)</f>
        <v>1.7000861114528234</v>
      </c>
      <c r="AP26" s="309">
        <f>VLOOKUP($AL$26,$R$8:$Z$72,5,FALSE)</f>
        <v>9063</v>
      </c>
      <c r="AQ26" s="310">
        <f>VLOOKUP($AL$26,$R$8:$Z$72,6,FALSE)</f>
        <v>2.4273183796451292</v>
      </c>
      <c r="AR26" s="310">
        <f>VLOOKUP($AL$26,$R$8:$Z$72,7,FALSE)</f>
        <v>15.248813858545734</v>
      </c>
      <c r="AS26" s="310">
        <f>VLOOKUP($AL$26,$R$8:$Z$72,8,FALSE)</f>
        <v>-13.472996901594451</v>
      </c>
      <c r="AT26" s="309">
        <f>VLOOKUP($AL$26,$R$8:$Z$72,9,FALSE)</f>
        <v>70.039683533454465</v>
      </c>
      <c r="AU26" s="72"/>
      <c r="AV26" s="72"/>
      <c r="AW26" s="72"/>
      <c r="BF26" s="72"/>
      <c r="BG26" s="72"/>
      <c r="BH26" s="72"/>
      <c r="BI26" s="72"/>
      <c r="BJ26" s="72"/>
      <c r="BK26" s="31"/>
      <c r="BM26" s="298"/>
      <c r="BN26" s="299"/>
      <c r="BP26" s="31"/>
      <c r="BR26" s="31"/>
    </row>
    <row r="27" spans="2:70" ht="15" customHeight="1" x14ac:dyDescent="0.25">
      <c r="B27" s="306" t="s">
        <v>166</v>
      </c>
      <c r="C27" s="307">
        <v>3162</v>
      </c>
      <c r="D27" s="307">
        <v>15653</v>
      </c>
      <c r="F27" s="308" t="str">
        <f t="shared" si="3"/>
        <v>5.20 Five-a-day families</v>
      </c>
      <c r="G27" s="309">
        <f t="shared" si="0"/>
        <v>3162</v>
      </c>
      <c r="H27" s="310">
        <f t="shared" si="0"/>
        <v>3.8897773403862712</v>
      </c>
      <c r="I27" s="309">
        <f t="shared" si="0"/>
        <v>15653</v>
      </c>
      <c r="J27" s="310">
        <f t="shared" si="0"/>
        <v>4.1922999665215936</v>
      </c>
      <c r="K27" s="310">
        <f t="shared" si="0"/>
        <v>20.20060052386124</v>
      </c>
      <c r="L27" s="310">
        <f t="shared" si="0"/>
        <v>-4.3037797859881231</v>
      </c>
      <c r="M27" s="309">
        <f t="shared" si="0"/>
        <v>92.7838506654778</v>
      </c>
      <c r="N27" s="311"/>
      <c r="O27" s="312" t="str">
        <f t="shared" si="4"/>
        <v>5</v>
      </c>
      <c r="P27" s="312" t="str">
        <f t="shared" si="11"/>
        <v>5.20</v>
      </c>
      <c r="Q27" s="312">
        <f>RANK(Z27,$Z$8:$Z$72,0)+COUNTIF($Z$8:Z27,Z27)-1</f>
        <v>15</v>
      </c>
      <c r="R27" s="312">
        <f>RANK(U27,$U$8:$U$72,0)+COUNTIF($U$8:U27,U27)-1</f>
        <v>13</v>
      </c>
      <c r="S27" s="293" t="s">
        <v>167</v>
      </c>
      <c r="T27" s="313">
        <f t="shared" si="6"/>
        <v>3162</v>
      </c>
      <c r="U27" s="314">
        <f t="shared" si="7"/>
        <v>3.8897773403862712</v>
      </c>
      <c r="V27" s="313">
        <f t="shared" si="8"/>
        <v>15653</v>
      </c>
      <c r="W27" s="314">
        <f t="shared" si="1"/>
        <v>4.1922999665215936</v>
      </c>
      <c r="X27" s="310">
        <f t="shared" si="9"/>
        <v>20.20060052386124</v>
      </c>
      <c r="Y27" s="310">
        <f t="shared" si="2"/>
        <v>-4.3037797859881231</v>
      </c>
      <c r="Z27" s="309">
        <f t="shared" si="10"/>
        <v>92.7838506654778</v>
      </c>
      <c r="AA27" s="72"/>
      <c r="AB27" s="315">
        <v>20</v>
      </c>
      <c r="AC27" s="293" t="str">
        <f>VLOOKUP($AB$27,$Q$8:$Z$72,3,FALSE)</f>
        <v>4.16 Worried well</v>
      </c>
      <c r="AD27" s="309">
        <f>VLOOKUP($AB$27,$Q$8:$Z$72,4,FALSE)</f>
        <v>2253</v>
      </c>
      <c r="AE27" s="310">
        <f>VLOOKUP($AB$27,$Q$8:$Z$72,5,FALSE)</f>
        <v>2.7715586172961002</v>
      </c>
      <c r="AF27" s="309">
        <f>VLOOKUP($AB$27,$Q$8:$Z$72,6,FALSE)</f>
        <v>14545</v>
      </c>
      <c r="AG27" s="310">
        <f>VLOOKUP($AB$27,$Q$8:$Z$72,7,FALSE)</f>
        <v>3.8955473719450953</v>
      </c>
      <c r="AH27" s="310">
        <f>VLOOKUP($AB$27,$Q$8:$Z$72,8,FALSE)</f>
        <v>15.489859058095565</v>
      </c>
      <c r="AI27" s="310">
        <f>VLOOKUP($AB$27,$Q$8:$Z$72,9,FALSE)</f>
        <v>-16.562448018584185</v>
      </c>
      <c r="AJ27" s="309">
        <f>VLOOKUP($AB$27,$Q$8:$Z$72,10,FALSE)</f>
        <v>71.146833876447673</v>
      </c>
      <c r="AK27" s="72"/>
      <c r="AL27" s="315">
        <v>20</v>
      </c>
      <c r="AM27" s="293" t="str">
        <f>VLOOKUP($AL$27,$R$8:$Z$72,2,FALSE)</f>
        <v>1.5 Multi-generational strains</v>
      </c>
      <c r="AN27" s="309">
        <f>VLOOKUP($AL$27,$R$8:$Z$72,3,FALSE)</f>
        <v>1155</v>
      </c>
      <c r="AO27" s="310">
        <f>VLOOKUP($AL$27,$R$8:$Z$72,4,FALSE)</f>
        <v>1.4208389715832206</v>
      </c>
      <c r="AP27" s="309">
        <f>VLOOKUP($AL$27,$R$8:$Z$72,5,FALSE)</f>
        <v>4287</v>
      </c>
      <c r="AQ27" s="310">
        <f>VLOOKUP($AL$27,$R$8:$Z$72,6,FALSE)</f>
        <v>1.148175426849682</v>
      </c>
      <c r="AR27" s="310">
        <f>VLOOKUP($AL$27,$R$8:$Z$72,7,FALSE)</f>
        <v>26.941917424772566</v>
      </c>
      <c r="AS27" s="310">
        <f>VLOOKUP($AL$27,$R$8:$Z$72,8,FALSE)</f>
        <v>7.2970810379042295</v>
      </c>
      <c r="AT27" s="309">
        <f>VLOOKUP($AL$27,$R$8:$Z$72,9,FALSE)</f>
        <v>123.74755097151504</v>
      </c>
      <c r="AU27" s="72"/>
      <c r="AV27" s="72"/>
      <c r="AW27" s="72"/>
      <c r="BF27" s="72"/>
      <c r="BG27" s="72"/>
      <c r="BH27" s="72"/>
      <c r="BI27" s="72"/>
      <c r="BJ27" s="72"/>
      <c r="BK27" s="31"/>
      <c r="BM27" s="298"/>
      <c r="BN27" s="299"/>
      <c r="BP27" s="31"/>
      <c r="BR27" s="31"/>
    </row>
    <row r="28" spans="2:70" ht="15" customHeight="1" x14ac:dyDescent="0.25">
      <c r="B28" s="306" t="s">
        <v>168</v>
      </c>
      <c r="C28" s="307">
        <v>4818</v>
      </c>
      <c r="D28" s="307">
        <v>20769</v>
      </c>
      <c r="F28" s="308" t="str">
        <f t="shared" si="3"/>
        <v>5.21 Executive wellness</v>
      </c>
      <c r="G28" s="309">
        <f t="shared" si="0"/>
        <v>4818</v>
      </c>
      <c r="H28" s="310">
        <f t="shared" si="0"/>
        <v>5.9269282814614339</v>
      </c>
      <c r="I28" s="309">
        <f t="shared" si="0"/>
        <v>20769</v>
      </c>
      <c r="J28" s="310">
        <f t="shared" si="0"/>
        <v>5.5625041848008028</v>
      </c>
      <c r="K28" s="310">
        <f t="shared" si="0"/>
        <v>23.198035533728152</v>
      </c>
      <c r="L28" s="310">
        <f t="shared" si="0"/>
        <v>4.5333394655593438</v>
      </c>
      <c r="M28" s="309">
        <f t="shared" si="0"/>
        <v>106.55143950554495</v>
      </c>
      <c r="N28" s="311"/>
      <c r="O28" s="312" t="str">
        <f t="shared" si="4"/>
        <v>5</v>
      </c>
      <c r="P28" s="312" t="str">
        <f t="shared" si="11"/>
        <v>5.21</v>
      </c>
      <c r="Q28" s="312">
        <f>RANK(Z28,$Z$8:$Z$72,0)+COUNTIF($Z$8:Z28,Z28)-1</f>
        <v>11</v>
      </c>
      <c r="R28" s="312">
        <f>RANK(U28,$U$8:$U$72,0)+COUNTIF($U$8:U28,U28)-1</f>
        <v>6</v>
      </c>
      <c r="S28" s="293" t="s">
        <v>169</v>
      </c>
      <c r="T28" s="313">
        <f t="shared" si="6"/>
        <v>4818</v>
      </c>
      <c r="U28" s="314">
        <f t="shared" si="7"/>
        <v>5.9269282814614339</v>
      </c>
      <c r="V28" s="313">
        <f t="shared" si="8"/>
        <v>20769</v>
      </c>
      <c r="W28" s="314">
        <f t="shared" si="1"/>
        <v>5.5625041848008028</v>
      </c>
      <c r="X28" s="310">
        <f t="shared" si="9"/>
        <v>23.198035533728152</v>
      </c>
      <c r="Y28" s="310">
        <f t="shared" si="2"/>
        <v>4.5333394655593438</v>
      </c>
      <c r="Z28" s="309">
        <f t="shared" si="10"/>
        <v>106.55143950554495</v>
      </c>
      <c r="AA28" s="72"/>
      <c r="AB28" s="315">
        <v>21</v>
      </c>
      <c r="AC28" s="293" t="str">
        <f>VLOOKUP($AB$28,$Q$8:$Z$72,3,FALSE)</f>
        <v>2.6 Stressed young families</v>
      </c>
      <c r="AD28" s="309">
        <f>VLOOKUP($AB$28,$Q$8:$Z$72,4,FALSE)</f>
        <v>1382</v>
      </c>
      <c r="AE28" s="310">
        <f>VLOOKUP($AB$28,$Q$8:$Z$72,5,FALSE)</f>
        <v>1.7000861114528234</v>
      </c>
      <c r="AF28" s="309">
        <f>VLOOKUP($AB$28,$Q$8:$Z$72,6,FALSE)</f>
        <v>9063</v>
      </c>
      <c r="AG28" s="310">
        <f>VLOOKUP($AB$28,$Q$8:$Z$72,7,FALSE)</f>
        <v>2.4273183796451292</v>
      </c>
      <c r="AH28" s="310">
        <f>VLOOKUP($AB$28,$Q$8:$Z$72,8,FALSE)</f>
        <v>15.248813858545734</v>
      </c>
      <c r="AI28" s="310">
        <f>VLOOKUP($AB$28,$Q$8:$Z$72,9,FALSE)</f>
        <v>-13.472996901594451</v>
      </c>
      <c r="AJ28" s="309">
        <f>VLOOKUP($AB$28,$Q$8:$Z$72,10,FALSE)</f>
        <v>70.039683533454465</v>
      </c>
      <c r="AK28" s="72"/>
      <c r="AL28" s="315">
        <v>21</v>
      </c>
      <c r="AM28" s="293" t="str">
        <f>VLOOKUP($AL$28,$R$8:$Z$72,2,FALSE)</f>
        <v>1.2 Unhealthy routines</v>
      </c>
      <c r="AN28" s="309">
        <f>VLOOKUP($AL$28,$R$8:$Z$72,3,FALSE)</f>
        <v>786</v>
      </c>
      <c r="AO28" s="310">
        <f>VLOOKUP($AL$28,$R$8:$Z$72,4,FALSE)</f>
        <v>0.96690859884364622</v>
      </c>
      <c r="AP28" s="309">
        <f>VLOOKUP($AL$28,$R$8:$Z$72,5,FALSE)</f>
        <v>17514</v>
      </c>
      <c r="AQ28" s="310">
        <f>VLOOKUP($AL$28,$R$8:$Z$72,6,FALSE)</f>
        <v>4.6907264814194845</v>
      </c>
      <c r="AR28" s="310">
        <f>VLOOKUP($AL$28,$R$8:$Z$72,7,FALSE)</f>
        <v>4.4878383007879412</v>
      </c>
      <c r="AS28" s="310">
        <f>VLOOKUP($AL$28,$R$8:$Z$72,8,FALSE)</f>
        <v>-50.21336896523961</v>
      </c>
      <c r="AT28" s="309">
        <f>VLOOKUP($AL$28,$R$8:$Z$72,9,FALSE)</f>
        <v>20.613195049288933</v>
      </c>
      <c r="AU28" s="72"/>
      <c r="AV28" s="72"/>
      <c r="AW28" s="72"/>
      <c r="BF28" s="72"/>
      <c r="BG28" s="72"/>
      <c r="BH28" s="72"/>
      <c r="BI28" s="72"/>
      <c r="BJ28" s="72"/>
      <c r="BK28" s="31"/>
      <c r="BM28" s="298"/>
      <c r="BN28" s="299"/>
      <c r="BP28" s="31"/>
      <c r="BR28" s="31"/>
    </row>
    <row r="29" spans="2:70" ht="15" customHeight="1" x14ac:dyDescent="0.25">
      <c r="B29" s="306" t="s">
        <v>170</v>
      </c>
      <c r="C29" s="307">
        <v>5679</v>
      </c>
      <c r="D29" s="307">
        <v>22366</v>
      </c>
      <c r="F29" s="308" t="str">
        <f t="shared" si="3"/>
        <v>5.22 Healthy suburban households</v>
      </c>
      <c r="G29" s="309">
        <f t="shared" si="0"/>
        <v>5679</v>
      </c>
      <c r="H29" s="310">
        <f t="shared" si="0"/>
        <v>6.9860991511871084</v>
      </c>
      <c r="I29" s="309">
        <f t="shared" si="0"/>
        <v>22366</v>
      </c>
      <c r="J29" s="310">
        <f t="shared" si="0"/>
        <v>5.9902243053230659</v>
      </c>
      <c r="K29" s="310">
        <f t="shared" si="0"/>
        <v>25.39121881427166</v>
      </c>
      <c r="L29" s="310">
        <f t="shared" si="0"/>
        <v>11.965070834418496</v>
      </c>
      <c r="M29" s="309">
        <f t="shared" si="0"/>
        <v>116.62500091990016</v>
      </c>
      <c r="N29" s="311"/>
      <c r="O29" s="312" t="str">
        <f t="shared" si="4"/>
        <v>5</v>
      </c>
      <c r="P29" s="312" t="str">
        <f t="shared" si="11"/>
        <v>5.22</v>
      </c>
      <c r="Q29" s="312">
        <f>RANK(Z29,$Z$8:$Z$72,0)+COUNTIF($Z$8:Z29,Z29)-1</f>
        <v>6</v>
      </c>
      <c r="R29" s="312">
        <f>RANK(U29,$U$8:$U$72,0)+COUNTIF($U$8:U29,U29)-1</f>
        <v>3</v>
      </c>
      <c r="S29" s="293" t="s">
        <v>171</v>
      </c>
      <c r="T29" s="313">
        <f t="shared" si="6"/>
        <v>5679</v>
      </c>
      <c r="U29" s="314">
        <f t="shared" si="7"/>
        <v>6.9860991511871084</v>
      </c>
      <c r="V29" s="313">
        <f t="shared" si="8"/>
        <v>22366</v>
      </c>
      <c r="W29" s="314">
        <f t="shared" si="1"/>
        <v>5.9902243053230659</v>
      </c>
      <c r="X29" s="310">
        <f t="shared" si="9"/>
        <v>25.39121881427166</v>
      </c>
      <c r="Y29" s="310">
        <f t="shared" si="2"/>
        <v>11.965070834418496</v>
      </c>
      <c r="Z29" s="309">
        <f t="shared" si="10"/>
        <v>116.62500091990016</v>
      </c>
      <c r="AA29" s="72"/>
      <c r="AB29" s="315">
        <v>22</v>
      </c>
      <c r="AC29" s="293" t="str">
        <f>VLOOKUP($AB$29,$Q$8:$Z$72,3,FALSE)</f>
        <v>4.15 Sociable pensioners</v>
      </c>
      <c r="AD29" s="309">
        <f>VLOOKUP($AB$29,$Q$8:$Z$72,4,FALSE)</f>
        <v>2954</v>
      </c>
      <c r="AE29" s="310">
        <f>VLOOKUP($AB$29,$Q$8:$Z$72,5,FALSE)</f>
        <v>3.6339033091401158</v>
      </c>
      <c r="AF29" s="309">
        <f>VLOOKUP($AB$29,$Q$8:$Z$72,6,FALSE)</f>
        <v>20293</v>
      </c>
      <c r="AG29" s="310">
        <f>VLOOKUP($AB$29,$Q$8:$Z$72,7,FALSE)</f>
        <v>5.4350184131235348</v>
      </c>
      <c r="AH29" s="310">
        <f>VLOOKUP($AB$29,$Q$8:$Z$72,8,FALSE)</f>
        <v>14.556743704725767</v>
      </c>
      <c r="AI29" s="310">
        <f>VLOOKUP($AB$29,$Q$8:$Z$72,9,FALSE)</f>
        <v>-22.651363469283169</v>
      </c>
      <c r="AJ29" s="309">
        <f>VLOOKUP($AB$29,$Q$8:$Z$72,10,FALSE)</f>
        <v>66.860919925599518</v>
      </c>
      <c r="AK29" s="72"/>
      <c r="AL29" s="315">
        <v>22</v>
      </c>
      <c r="AM29" s="293" t="str">
        <f>VLOOKUP($AL$29,$R$8:$Z$72,2,FALSE)</f>
        <v>2.7 Burdened lifestyles</v>
      </c>
      <c r="AN29" s="309">
        <f>VLOOKUP($AL$29,$R$8:$Z$72,3,FALSE)</f>
        <v>669</v>
      </c>
      <c r="AO29" s="310">
        <f>VLOOKUP($AL$29,$R$8:$Z$72,4,FALSE)</f>
        <v>0.82297945626768365</v>
      </c>
      <c r="AP29" s="309">
        <f>VLOOKUP($AL$29,$R$8:$Z$72,5,FALSE)</f>
        <v>4801</v>
      </c>
      <c r="AQ29" s="310">
        <f>VLOOKUP($AL$29,$R$8:$Z$72,6,FALSE)</f>
        <v>1.2858386340810177</v>
      </c>
      <c r="AR29" s="310">
        <f>VLOOKUP($AL$29,$R$8:$Z$72,7,FALSE)</f>
        <v>13.934596958966882</v>
      </c>
      <c r="AS29" s="310">
        <f>VLOOKUP($AL$29,$R$8:$Z$72,8,FALSE)</f>
        <v>-11.713440505115697</v>
      </c>
      <c r="AT29" s="309">
        <f>VLOOKUP($AL$29,$R$8:$Z$72,9,FALSE)</f>
        <v>64.003323158497466</v>
      </c>
      <c r="AU29" s="72"/>
      <c r="AV29" s="72"/>
      <c r="AW29" s="72"/>
      <c r="BF29" s="72"/>
      <c r="BG29" s="72"/>
      <c r="BH29" s="72"/>
      <c r="BI29" s="72"/>
      <c r="BJ29" s="72"/>
      <c r="BK29" s="31"/>
      <c r="BM29" s="298"/>
      <c r="BN29" s="299"/>
      <c r="BP29" s="31"/>
      <c r="BQ29" s="31"/>
      <c r="BR29" s="31"/>
    </row>
    <row r="30" spans="2:70" ht="15" customHeight="1" x14ac:dyDescent="0.25">
      <c r="B30" s="306" t="s">
        <v>172</v>
      </c>
      <c r="C30" s="307">
        <v>5663</v>
      </c>
      <c r="D30" s="307">
        <v>23084</v>
      </c>
      <c r="F30" s="308" t="str">
        <f t="shared" si="3"/>
        <v>5.23 Peak professionals</v>
      </c>
      <c r="G30" s="309">
        <f t="shared" si="0"/>
        <v>5663</v>
      </c>
      <c r="H30" s="310">
        <f t="shared" si="0"/>
        <v>6.9664165333989416</v>
      </c>
      <c r="I30" s="309">
        <f t="shared" si="0"/>
        <v>23084</v>
      </c>
      <c r="J30" s="310">
        <f t="shared" si="0"/>
        <v>6.1825242718446605</v>
      </c>
      <c r="K30" s="310">
        <f t="shared" si="0"/>
        <v>24.532143476000691</v>
      </c>
      <c r="L30" s="310">
        <f t="shared" si="0"/>
        <v>9.2800464959733251</v>
      </c>
      <c r="M30" s="309">
        <f t="shared" si="0"/>
        <v>112.67916189385852</v>
      </c>
      <c r="N30" s="311"/>
      <c r="O30" s="312" t="str">
        <f t="shared" si="4"/>
        <v>5</v>
      </c>
      <c r="P30" s="312" t="str">
        <f t="shared" si="11"/>
        <v>5.23</v>
      </c>
      <c r="Q30" s="312">
        <f>RANK(Z30,$Z$8:$Z$72,0)+COUNTIF($Z$8:Z30,Z30)-1</f>
        <v>8</v>
      </c>
      <c r="R30" s="312">
        <f>RANK(U30,$U$8:$U$72,0)+COUNTIF($U$8:U30,U30)-1</f>
        <v>4</v>
      </c>
      <c r="S30" s="293" t="s">
        <v>173</v>
      </c>
      <c r="T30" s="313">
        <f t="shared" si="6"/>
        <v>5663</v>
      </c>
      <c r="U30" s="314">
        <f t="shared" si="7"/>
        <v>6.9664165333989416</v>
      </c>
      <c r="V30" s="313">
        <f t="shared" si="8"/>
        <v>23084</v>
      </c>
      <c r="W30" s="314">
        <f t="shared" si="1"/>
        <v>6.1825242718446605</v>
      </c>
      <c r="X30" s="310">
        <f t="shared" si="9"/>
        <v>24.532143476000691</v>
      </c>
      <c r="Y30" s="310">
        <f t="shared" si="2"/>
        <v>9.2800464959733251</v>
      </c>
      <c r="Z30" s="309">
        <f t="shared" si="10"/>
        <v>112.67916189385852</v>
      </c>
      <c r="AA30" s="72"/>
      <c r="AB30" s="315">
        <v>23</v>
      </c>
      <c r="AC30" s="293" t="str">
        <f>VLOOKUP($AB$30,$Q$8:$Z$72,3,FALSE)</f>
        <v>2.7 Burdened lifestyles</v>
      </c>
      <c r="AD30" s="309">
        <f>VLOOKUP($AB$30,$Q$8:$Z$72,4,FALSE)</f>
        <v>669</v>
      </c>
      <c r="AE30" s="310">
        <f>VLOOKUP($AB$30,$Q$8:$Z$72,5,FALSE)</f>
        <v>0.82297945626768365</v>
      </c>
      <c r="AF30" s="309">
        <f>VLOOKUP($AB$30,$Q$8:$Z$72,6,FALSE)</f>
        <v>4801</v>
      </c>
      <c r="AG30" s="310">
        <f>VLOOKUP($AB$30,$Q$8:$Z$72,7,FALSE)</f>
        <v>1.2858386340810177</v>
      </c>
      <c r="AH30" s="310">
        <f>VLOOKUP($AB$30,$Q$8:$Z$72,8,FALSE)</f>
        <v>13.934596958966882</v>
      </c>
      <c r="AI30" s="310">
        <f>VLOOKUP($AB$30,$Q$8:$Z$72,9,FALSE)</f>
        <v>-11.713440505115697</v>
      </c>
      <c r="AJ30" s="309">
        <f>VLOOKUP($AB$30,$Q$8:$Z$72,10,FALSE)</f>
        <v>64.003323158497466</v>
      </c>
      <c r="AK30" s="72"/>
      <c r="AL30" s="315">
        <v>23</v>
      </c>
      <c r="AM30" s="293" t="str">
        <f>VLOOKUP($AL$30,$R$8:$Z$72,2,FALSE)</f>
        <v>1.3 Inactive singles</v>
      </c>
      <c r="AN30" s="309">
        <f>VLOOKUP($AL$30,$R$8:$Z$72,3,FALSE)</f>
        <v>661</v>
      </c>
      <c r="AO30" s="310">
        <f>VLOOKUP($AL$30,$R$8:$Z$72,4,FALSE)</f>
        <v>0.81313814737360068</v>
      </c>
      <c r="AP30" s="309">
        <f>VLOOKUP($AL$30,$R$8:$Z$72,5,FALSE)</f>
        <v>4750</v>
      </c>
      <c r="AQ30" s="310">
        <f>VLOOKUP($AL$30,$R$8:$Z$72,6,FALSE)</f>
        <v>1.2721794442584533</v>
      </c>
      <c r="AR30" s="310">
        <f>VLOOKUP($AL$30,$R$8:$Z$72,7,FALSE)</f>
        <v>13.915789473684208</v>
      </c>
      <c r="AS30" s="310">
        <f>VLOOKUP($AL$30,$R$8:$Z$72,8,FALSE)</f>
        <v>-11.678212073518866</v>
      </c>
      <c r="AT30" s="309">
        <f>VLOOKUP($AL$30,$R$8:$Z$72,9,FALSE)</f>
        <v>63.916938058024876</v>
      </c>
      <c r="AU30" s="72"/>
      <c r="AV30" s="72"/>
      <c r="AW30" s="72"/>
      <c r="BF30" s="72"/>
      <c r="BG30" s="72"/>
      <c r="BH30" s="72"/>
      <c r="BI30" s="72"/>
      <c r="BJ30" s="72"/>
      <c r="BK30" s="31"/>
      <c r="BM30" s="298"/>
      <c r="BN30" s="299"/>
      <c r="BP30" s="31"/>
      <c r="BQ30" s="31"/>
      <c r="BR30" s="31"/>
    </row>
    <row r="31" spans="2:70" ht="15" customHeight="1" x14ac:dyDescent="0.25">
      <c r="B31" s="306" t="s">
        <v>174</v>
      </c>
      <c r="C31" s="307">
        <v>7427</v>
      </c>
      <c r="D31" s="307">
        <v>32027</v>
      </c>
      <c r="F31" s="308" t="str">
        <f t="shared" si="3"/>
        <v>5.24 Comfortable maturity</v>
      </c>
      <c r="G31" s="309">
        <f t="shared" si="0"/>
        <v>7427</v>
      </c>
      <c r="H31" s="310">
        <f t="shared" si="0"/>
        <v>9.1364251445442246</v>
      </c>
      <c r="I31" s="309">
        <f t="shared" si="0"/>
        <v>32027</v>
      </c>
      <c r="J31" s="310">
        <f t="shared" si="0"/>
        <v>8.5777033813190489</v>
      </c>
      <c r="K31" s="310">
        <f t="shared" si="0"/>
        <v>23.189808598994599</v>
      </c>
      <c r="L31" s="310">
        <f t="shared" si="0"/>
        <v>5.6885630293508731</v>
      </c>
      <c r="M31" s="309">
        <f t="shared" si="0"/>
        <v>106.51365217923004</v>
      </c>
      <c r="N31" s="311"/>
      <c r="O31" s="312" t="str">
        <f t="shared" si="4"/>
        <v>5</v>
      </c>
      <c r="P31" s="312" t="str">
        <f t="shared" si="11"/>
        <v>5.24</v>
      </c>
      <c r="Q31" s="312">
        <f>RANK(Z31,$Z$8:$Z$72,0)+COUNTIF($Z$8:Z31,Z31)-1</f>
        <v>12</v>
      </c>
      <c r="R31" s="312">
        <f>RANK(U31,$U$8:$U$72,0)+COUNTIF($U$8:U31,U31)-1</f>
        <v>1</v>
      </c>
      <c r="S31" s="293" t="s">
        <v>175</v>
      </c>
      <c r="T31" s="313">
        <f t="shared" si="6"/>
        <v>7427</v>
      </c>
      <c r="U31" s="314">
        <f t="shared" si="7"/>
        <v>9.1364251445442246</v>
      </c>
      <c r="V31" s="313">
        <f t="shared" si="8"/>
        <v>32027</v>
      </c>
      <c r="W31" s="314">
        <f t="shared" si="1"/>
        <v>8.5777033813190489</v>
      </c>
      <c r="X31" s="310">
        <f t="shared" si="9"/>
        <v>23.189808598994599</v>
      </c>
      <c r="Y31" s="310">
        <f t="shared" si="2"/>
        <v>5.6885630293508731</v>
      </c>
      <c r="Z31" s="309">
        <f t="shared" si="10"/>
        <v>106.51365217923004</v>
      </c>
      <c r="AA31" s="72"/>
      <c r="AB31" s="315">
        <v>24</v>
      </c>
      <c r="AC31" s="293" t="str">
        <f>VLOOKUP($AB$31,$Q$8:$Z$72,3,FALSE)</f>
        <v>1.3 Inactive singles</v>
      </c>
      <c r="AD31" s="309">
        <f>VLOOKUP($AB$31,$Q$8:$Z$72,4,FALSE)</f>
        <v>661</v>
      </c>
      <c r="AE31" s="310">
        <f>VLOOKUP($AB$31,$Q$8:$Z$72,5,FALSE)</f>
        <v>0.81313814737360068</v>
      </c>
      <c r="AF31" s="309">
        <f>VLOOKUP($AB$31,$Q$8:$Z$72,6,FALSE)</f>
        <v>4750</v>
      </c>
      <c r="AG31" s="310">
        <f>VLOOKUP($AB$31,$Q$8:$Z$72,7,FALSE)</f>
        <v>1.2721794442584533</v>
      </c>
      <c r="AH31" s="310">
        <f>VLOOKUP($AB$31,$Q$8:$Z$72,8,FALSE)</f>
        <v>13.915789473684208</v>
      </c>
      <c r="AI31" s="310">
        <f>VLOOKUP($AB$31,$Q$8:$Z$72,9,FALSE)</f>
        <v>-11.678212073518866</v>
      </c>
      <c r="AJ31" s="309">
        <f>VLOOKUP($AB$31,$Q$8:$Z$72,10,FALSE)</f>
        <v>63.916938058024876</v>
      </c>
      <c r="AK31" s="72"/>
      <c r="AL31" s="315">
        <v>24</v>
      </c>
      <c r="AM31" s="293" t="str">
        <f>VLOOKUP($AL$31,$R$8:$Z$72,2,FALSE)</f>
        <v>1.4 Struggling on low incomes</v>
      </c>
      <c r="AN31" s="309">
        <f>VLOOKUP($AL$31,$R$8:$Z$72,3,FALSE)</f>
        <v>608</v>
      </c>
      <c r="AO31" s="310">
        <f>VLOOKUP($AL$31,$R$8:$Z$72,4,FALSE)</f>
        <v>0.74793947595030141</v>
      </c>
      <c r="AP31" s="309">
        <f>VLOOKUP($AL$31,$R$8:$Z$72,5,FALSE)</f>
        <v>3117</v>
      </c>
      <c r="AQ31" s="310">
        <f>VLOOKUP($AL$31,$R$8:$Z$72,6,FALSE)</f>
        <v>0.83481754268496822</v>
      </c>
      <c r="AR31" s="310">
        <f>VLOOKUP($AL$31,$R$8:$Z$72,7,FALSE)</f>
        <v>19.505935194096889</v>
      </c>
      <c r="AS31" s="310">
        <f>VLOOKUP($AL$31,$R$8:$Z$72,8,FALSE)</f>
        <v>-2.7224086686135869</v>
      </c>
      <c r="AT31" s="309">
        <f>VLOOKUP($AL$31,$R$8:$Z$72,9,FALSE)</f>
        <v>89.593167094303425</v>
      </c>
      <c r="AU31" s="72"/>
      <c r="AV31" s="72"/>
      <c r="AW31" s="72"/>
      <c r="BF31" s="72"/>
      <c r="BG31" s="72"/>
      <c r="BH31" s="72"/>
      <c r="BI31" s="72"/>
      <c r="BJ31" s="72"/>
      <c r="BK31" s="31"/>
      <c r="BM31" s="298"/>
      <c r="BN31" s="299"/>
      <c r="BP31" s="31"/>
      <c r="BQ31" s="31"/>
      <c r="BR31" s="31"/>
    </row>
    <row r="32" spans="2:70" ht="15" customHeight="1" x14ac:dyDescent="0.25">
      <c r="B32" s="306" t="s">
        <v>176</v>
      </c>
      <c r="C32" s="307">
        <v>3428</v>
      </c>
      <c r="D32" s="307">
        <v>12434</v>
      </c>
      <c r="F32" s="308" t="str">
        <f t="shared" si="3"/>
        <v>5.25 First-class fitness</v>
      </c>
      <c r="G32" s="309">
        <f t="shared" si="0"/>
        <v>3428</v>
      </c>
      <c r="H32" s="310">
        <f t="shared" si="0"/>
        <v>4.2170008611145278</v>
      </c>
      <c r="I32" s="309">
        <f t="shared" si="0"/>
        <v>12434</v>
      </c>
      <c r="J32" s="310">
        <f t="shared" si="0"/>
        <v>3.3301640441914961</v>
      </c>
      <c r="K32" s="310">
        <f t="shared" si="0"/>
        <v>27.569567315425449</v>
      </c>
      <c r="L32" s="310">
        <f t="shared" si="0"/>
        <v>14.092367876181747</v>
      </c>
      <c r="M32" s="309">
        <f t="shared" si="0"/>
        <v>126.63042436212297</v>
      </c>
      <c r="N32" s="311"/>
      <c r="O32" s="312" t="str">
        <f t="shared" si="4"/>
        <v>5</v>
      </c>
      <c r="P32" s="312" t="str">
        <f t="shared" si="11"/>
        <v>5.25</v>
      </c>
      <c r="Q32" s="312">
        <f>RANK(Z32,$Z$8:$Z$72,0)+COUNTIF($Z$8:Z32,Z32)-1</f>
        <v>4</v>
      </c>
      <c r="R32" s="312">
        <f>RANK(U32,$U$8:$U$72,0)+COUNTIF($U$8:U32,U32)-1</f>
        <v>12</v>
      </c>
      <c r="S32" s="293" t="s">
        <v>177</v>
      </c>
      <c r="T32" s="313">
        <f t="shared" si="6"/>
        <v>3428</v>
      </c>
      <c r="U32" s="314">
        <f t="shared" si="7"/>
        <v>4.2170008611145278</v>
      </c>
      <c r="V32" s="313">
        <f t="shared" si="8"/>
        <v>12434</v>
      </c>
      <c r="W32" s="314">
        <f t="shared" si="1"/>
        <v>3.3301640441914961</v>
      </c>
      <c r="X32" s="310">
        <f t="shared" si="9"/>
        <v>27.569567315425449</v>
      </c>
      <c r="Y32" s="310">
        <f t="shared" si="2"/>
        <v>14.092367876181747</v>
      </c>
      <c r="Z32" s="309">
        <f t="shared" si="10"/>
        <v>126.63042436212297</v>
      </c>
      <c r="AA32" s="72"/>
      <c r="AB32" s="315">
        <v>25</v>
      </c>
      <c r="AC32" s="293" t="str">
        <f>VLOOKUP($AB$32,$Q$8:$Z$72,3,FALSE)</f>
        <v>1.1 Elderly in poor health</v>
      </c>
      <c r="AD32" s="309">
        <f>VLOOKUP($AB$32,$Q$8:$Z$72,4,FALSE)</f>
        <v>597</v>
      </c>
      <c r="AE32" s="310">
        <f>VLOOKUP($AB$32,$Q$8:$Z$72,5,FALSE)</f>
        <v>0.73440767622093739</v>
      </c>
      <c r="AF32" s="309">
        <f>VLOOKUP($AB$32,$Q$8:$Z$72,6,FALSE)</f>
        <v>4991</v>
      </c>
      <c r="AG32" s="310">
        <f>VLOOKUP($AB$32,$Q$8:$Z$72,7,FALSE)</f>
        <v>1.3367258118513559</v>
      </c>
      <c r="AH32" s="310">
        <f>VLOOKUP($AB$32,$Q$8:$Z$72,8,FALSE)</f>
        <v>11.961530755359648</v>
      </c>
      <c r="AI32" s="310">
        <f>VLOOKUP($AB$32,$Q$8:$Z$72,9,FALSE)</f>
        <v>-14.953593572932737</v>
      </c>
      <c r="AJ32" s="309">
        <f>VLOOKUP($AB$32,$Q$8:$Z$72,10,FALSE)</f>
        <v>54.940786637746442</v>
      </c>
      <c r="AK32" s="72"/>
      <c r="AL32" s="315">
        <v>25</v>
      </c>
      <c r="AM32" s="293" t="str">
        <f>VLOOKUP($AL$32,$R$8:$Z$72,2,FALSE)</f>
        <v>7.64 Inactive communal populations</v>
      </c>
      <c r="AN32" s="309">
        <f>VLOOKUP($AL$32,$R$8:$Z$72,3,FALSE)</f>
        <v>601</v>
      </c>
      <c r="AO32" s="310">
        <f>VLOOKUP($AL$32,$R$8:$Z$72,4,FALSE)</f>
        <v>0.73932833066797887</v>
      </c>
      <c r="AP32" s="309">
        <f>VLOOKUP($AL$32,$R$8:$Z$72,5,FALSE)</f>
        <v>3052</v>
      </c>
      <c r="AQ32" s="310">
        <f>VLOOKUP($AL$32,$R$8:$Z$72,6,FALSE)</f>
        <v>0.81740877134248413</v>
      </c>
      <c r="AR32" s="310">
        <f>VLOOKUP($AL$32,$R$8:$Z$72,7,FALSE)</f>
        <v>19.69200524246396</v>
      </c>
      <c r="AS32" s="310">
        <f>VLOOKUP($AL$32,$R$8:$Z$72,8,FALSE)</f>
        <v>-2.472426817031411</v>
      </c>
      <c r="AT32" s="309">
        <f>VLOOKUP($AL$32,$R$8:$Z$72,9,FALSE)</f>
        <v>90.447809784782635</v>
      </c>
      <c r="AU32" s="72"/>
      <c r="AV32" s="72"/>
      <c r="AW32" s="72"/>
      <c r="BF32" s="72"/>
      <c r="BG32" s="72"/>
      <c r="BH32" s="72"/>
      <c r="BI32" s="72"/>
      <c r="BJ32" s="72"/>
      <c r="BK32" s="31"/>
      <c r="BM32" s="298"/>
      <c r="BN32" s="299"/>
    </row>
    <row r="33" spans="2:69" ht="15" customHeight="1" x14ac:dyDescent="0.25">
      <c r="B33" s="306" t="s">
        <v>178</v>
      </c>
      <c r="C33" s="307">
        <v>162</v>
      </c>
      <c r="D33" s="307">
        <v>1890</v>
      </c>
      <c r="F33" s="308" t="str">
        <f t="shared" si="3"/>
        <v>7.62 Students in halls of residence</v>
      </c>
      <c r="G33" s="309">
        <f t="shared" si="0"/>
        <v>162</v>
      </c>
      <c r="H33" s="310">
        <f t="shared" si="0"/>
        <v>0.19928650510517898</v>
      </c>
      <c r="I33" s="309">
        <f t="shared" si="0"/>
        <v>1890</v>
      </c>
      <c r="J33" s="310">
        <f t="shared" si="0"/>
        <v>0.50619350518915307</v>
      </c>
      <c r="K33" s="310">
        <f t="shared" si="0"/>
        <v>8.5714285714285712</v>
      </c>
      <c r="L33" s="310">
        <f t="shared" si="0"/>
        <v>-12.330169542980899</v>
      </c>
      <c r="M33" s="309">
        <f t="shared" si="0"/>
        <v>39.369629017802218</v>
      </c>
      <c r="N33" s="311"/>
      <c r="O33" s="312" t="str">
        <f t="shared" si="4"/>
        <v>7</v>
      </c>
      <c r="P33" s="312" t="str">
        <f t="shared" si="11"/>
        <v>7.62</v>
      </c>
      <c r="Q33" s="312">
        <f>RANK(Z33,$Z$8:$Z$72,0)+COUNTIF($Z$8:Z33,Z33)-1</f>
        <v>26</v>
      </c>
      <c r="R33" s="312">
        <f>RANK(U33,$U$8:$U$72,0)+COUNTIF($U$8:U33,U33)-1</f>
        <v>27</v>
      </c>
      <c r="S33" s="293" t="s">
        <v>179</v>
      </c>
      <c r="T33" s="313">
        <f t="shared" si="6"/>
        <v>162</v>
      </c>
      <c r="U33" s="314">
        <f t="shared" si="7"/>
        <v>0.19928650510517898</v>
      </c>
      <c r="V33" s="313">
        <f t="shared" si="8"/>
        <v>1890</v>
      </c>
      <c r="W33" s="314">
        <f t="shared" si="1"/>
        <v>0.50619350518915307</v>
      </c>
      <c r="X33" s="310">
        <f t="shared" si="9"/>
        <v>8.5714285714285712</v>
      </c>
      <c r="Y33" s="310">
        <f t="shared" si="2"/>
        <v>-12.330169542980899</v>
      </c>
      <c r="Z33" s="309">
        <f t="shared" si="10"/>
        <v>39.369629017802218</v>
      </c>
      <c r="AA33" s="72"/>
      <c r="AB33" s="315">
        <v>26</v>
      </c>
      <c r="AC33" s="293" t="str">
        <f>VLOOKUP($AB$33,$Q$8:$Z$72,3,FALSE)</f>
        <v>7.62 Students in halls of residence</v>
      </c>
      <c r="AD33" s="309">
        <f>VLOOKUP($AB$33,$Q$8:$Z$72,4,FALSE)</f>
        <v>162</v>
      </c>
      <c r="AE33" s="310">
        <f>VLOOKUP($AB$33,$Q$8:$Z$72,5,FALSE)</f>
        <v>0.19928650510517898</v>
      </c>
      <c r="AF33" s="309">
        <f>VLOOKUP($AB$33,$Q$8:$Z$72,6,FALSE)</f>
        <v>1890</v>
      </c>
      <c r="AG33" s="310">
        <f>VLOOKUP($AB$33,$Q$8:$Z$72,7,FALSE)</f>
        <v>0.50619350518915307</v>
      </c>
      <c r="AH33" s="310">
        <f>VLOOKUP($AB$33,$Q$8:$Z$72,8,FALSE)</f>
        <v>8.5714285714285712</v>
      </c>
      <c r="AI33" s="310">
        <f>VLOOKUP($AB$33,$Q$8:$Z$72,9,FALSE)</f>
        <v>-12.330169542980899</v>
      </c>
      <c r="AJ33" s="309">
        <f>VLOOKUP($AB$33,$Q$8:$Z$72,10,FALSE)</f>
        <v>39.369629017802218</v>
      </c>
      <c r="AK33" s="72"/>
      <c r="AL33" s="315">
        <v>26</v>
      </c>
      <c r="AM33" s="293" t="str">
        <f>VLOOKUP($AL$33,$R$8:$Z$72,2,FALSE)</f>
        <v>1.1 Elderly in poor health</v>
      </c>
      <c r="AN33" s="309">
        <f>VLOOKUP($AL$33,$R$8:$Z$72,3,FALSE)</f>
        <v>597</v>
      </c>
      <c r="AO33" s="310">
        <f>VLOOKUP($AL$33,$R$8:$Z$72,4,FALSE)</f>
        <v>0.73440767622093739</v>
      </c>
      <c r="AP33" s="309">
        <f>VLOOKUP($AL$33,$R$8:$Z$72,5,FALSE)</f>
        <v>4991</v>
      </c>
      <c r="AQ33" s="310">
        <f>VLOOKUP($AL$33,$R$8:$Z$72,6,FALSE)</f>
        <v>1.3367258118513559</v>
      </c>
      <c r="AR33" s="310">
        <f>VLOOKUP($AL$33,$R$8:$Z$72,7,FALSE)</f>
        <v>11.961530755359648</v>
      </c>
      <c r="AS33" s="310">
        <f>VLOOKUP($AL$33,$R$8:$Z$72,8,FALSE)</f>
        <v>-14.953593572932737</v>
      </c>
      <c r="AT33" s="309">
        <f>VLOOKUP($AL$33,$R$8:$Z$72,9,FALSE)</f>
        <v>54.940786637746442</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-12.479888210954861</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-12.479888210954861</v>
      </c>
      <c r="Z34" s="309">
        <f t="shared" si="10"/>
        <v>0</v>
      </c>
      <c r="AA34" s="72"/>
      <c r="AB34" s="315">
        <v>27</v>
      </c>
      <c r="AC34" s="293" t="str">
        <f>VLOOKUP($AB$34,$Q$8:$Z$72,3,FALSE)</f>
        <v>1.2 Unhealthy routines</v>
      </c>
      <c r="AD34" s="309">
        <f>VLOOKUP($AB$34,$Q$8:$Z$72,4,FALSE)</f>
        <v>786</v>
      </c>
      <c r="AE34" s="310">
        <f>VLOOKUP($AB$34,$Q$8:$Z$72,5,FALSE)</f>
        <v>0.96690859884364622</v>
      </c>
      <c r="AF34" s="309">
        <f>VLOOKUP($AB$34,$Q$8:$Z$72,6,FALSE)</f>
        <v>17514</v>
      </c>
      <c r="AG34" s="310">
        <f>VLOOKUP($AB$34,$Q$8:$Z$72,7,FALSE)</f>
        <v>4.6907264814194845</v>
      </c>
      <c r="AH34" s="310">
        <f>VLOOKUP($AB$34,$Q$8:$Z$72,8,FALSE)</f>
        <v>4.4878383007879412</v>
      </c>
      <c r="AI34" s="310">
        <f>VLOOKUP($AB$34,$Q$8:$Z$72,9,FALSE)</f>
        <v>-50.21336896523961</v>
      </c>
      <c r="AJ34" s="309">
        <f>VLOOKUP($AB$34,$Q$8:$Z$72,10,FALSE)</f>
        <v>20.613195049288933</v>
      </c>
      <c r="AK34" s="72"/>
      <c r="AL34" s="315">
        <v>27</v>
      </c>
      <c r="AM34" s="293" t="str">
        <f>VLOOKUP($AL$34,$R$8:$Z$72,2,FALSE)</f>
        <v>7.62 Students in halls of residence</v>
      </c>
      <c r="AN34" s="309">
        <f>VLOOKUP($AL$34,$R$8:$Z$72,3,FALSE)</f>
        <v>162</v>
      </c>
      <c r="AO34" s="310">
        <f>VLOOKUP($AL$34,$R$8:$Z$72,4,FALSE)</f>
        <v>0.19928650510517898</v>
      </c>
      <c r="AP34" s="309">
        <f>VLOOKUP($AL$34,$R$8:$Z$72,5,FALSE)</f>
        <v>1890</v>
      </c>
      <c r="AQ34" s="310">
        <f>VLOOKUP($AL$34,$R$8:$Z$72,6,FALSE)</f>
        <v>0.50619350518915307</v>
      </c>
      <c r="AR34" s="310">
        <f>VLOOKUP($AL$34,$R$8:$Z$72,7,FALSE)</f>
        <v>8.5714285714285712</v>
      </c>
      <c r="AS34" s="310">
        <f>VLOOKUP($AL$34,$R$8:$Z$72,8,FALSE)</f>
        <v>-12.330169542980899</v>
      </c>
      <c r="AT34" s="309">
        <f>VLOOKUP($AL$34,$R$8:$Z$72,9,FALSE)</f>
        <v>39.369629017802218</v>
      </c>
      <c r="AU34" s="72"/>
      <c r="AV34" s="72"/>
      <c r="AW34" s="72"/>
      <c r="BF34" s="72"/>
      <c r="BG34" s="72"/>
      <c r="BH34" s="72"/>
      <c r="BI34" s="72"/>
      <c r="BJ34" s="72"/>
      <c r="BK34" s="31"/>
      <c r="BM34" s="316"/>
      <c r="BN34" s="299"/>
    </row>
    <row r="35" spans="2:69" ht="15" customHeight="1" x14ac:dyDescent="0.25">
      <c r="B35" s="306" t="s">
        <v>182</v>
      </c>
      <c r="C35" s="307">
        <v>601</v>
      </c>
      <c r="D35" s="307">
        <v>3052</v>
      </c>
      <c r="F35" s="308" t="str">
        <f t="shared" si="3"/>
        <v>7.64 Inactive communal populations</v>
      </c>
      <c r="G35" s="309">
        <f t="shared" si="0"/>
        <v>601</v>
      </c>
      <c r="H35" s="310">
        <f t="shared" si="0"/>
        <v>0.73932833066797887</v>
      </c>
      <c r="I35" s="309">
        <f t="shared" si="0"/>
        <v>3052</v>
      </c>
      <c r="J35" s="310">
        <f t="shared" si="0"/>
        <v>0.81740877134248413</v>
      </c>
      <c r="K35" s="310">
        <f t="shared" si="0"/>
        <v>19.69200524246396</v>
      </c>
      <c r="L35" s="310">
        <f t="shared" si="0"/>
        <v>-2.472426817031411</v>
      </c>
      <c r="M35" s="309">
        <f t="shared" si="0"/>
        <v>90.447809784782635</v>
      </c>
      <c r="N35" s="311"/>
      <c r="O35" s="312" t="str">
        <f t="shared" si="4"/>
        <v>7</v>
      </c>
      <c r="P35" s="312" t="str">
        <f t="shared" si="11"/>
        <v>7.64</v>
      </c>
      <c r="Q35" s="312">
        <f>RANK(Z35,$Z$8:$Z$72,0)+COUNTIF($Z$8:Z35,Z35)-1</f>
        <v>16</v>
      </c>
      <c r="R35" s="312">
        <f>RANK(U35,$U$8:$U$72,0)+COUNTIF($U$8:U35,U35)-1</f>
        <v>25</v>
      </c>
      <c r="S35" s="293" t="s">
        <v>183</v>
      </c>
      <c r="T35" s="313">
        <f t="shared" si="6"/>
        <v>601</v>
      </c>
      <c r="U35" s="314">
        <f t="shared" si="7"/>
        <v>0.73932833066797887</v>
      </c>
      <c r="V35" s="313">
        <f t="shared" si="8"/>
        <v>3052</v>
      </c>
      <c r="W35" s="314">
        <f t="shared" si="1"/>
        <v>0.81740877134248413</v>
      </c>
      <c r="X35" s="310">
        <f t="shared" si="9"/>
        <v>19.69200524246396</v>
      </c>
      <c r="Y35" s="310">
        <f t="shared" si="2"/>
        <v>-2.472426817031411</v>
      </c>
      <c r="Z35" s="309">
        <f t="shared" si="10"/>
        <v>90.447809784782635</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-12.479888210954861</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-12.479888210954861</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81290</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3807</v>
      </c>
      <c r="H77" s="310">
        <f t="shared" ref="H77:J82" si="12">IF($G$75=1,U77,IF($G$75=2,AE77,IF($G$75=3,AO77,"")))</f>
        <v>4.6832328699717065</v>
      </c>
      <c r="I77" s="323">
        <f>IF($G$75=1,V77,IF($G$75=2,AF77,IF($G$75=3,AP77,"")))</f>
        <v>34659</v>
      </c>
      <c r="J77" s="324">
        <f>IF($G$75=1,W77,IF($G$75=2,AG77,IF($G$75=3,AQ77,"")))</f>
        <v>9.2826247070639436</v>
      </c>
      <c r="K77" s="325">
        <f>IF($G$75=1,X77,IF($G$75=2,AH77,IF($G$75=3,AR77,"")))</f>
        <v>10.98415995845235</v>
      </c>
      <c r="L77" s="326">
        <f>IF($G$75=1,Y77,IF($G$75=2,AI77,IF($G$75=3,AS77,"")))</f>
        <v>-45.189583384519125</v>
      </c>
      <c r="M77" s="327">
        <f>IF($G$75=1,Z77,IF($G$75=2,AJ77,IF($G$75=3,AT77,"")))</f>
        <v>50.45160197425448</v>
      </c>
      <c r="N77" s="311"/>
      <c r="O77" s="328"/>
      <c r="P77" s="312" t="str">
        <f>LEFT(S77,1)</f>
        <v>1</v>
      </c>
      <c r="Q77" s="312">
        <f>RANK(Z77,$Z$77:$Z$82,0)+COUNTIF($Z$77:Z77,Z77)-1</f>
        <v>6</v>
      </c>
      <c r="R77" s="312">
        <f>RANK(U77,$U$77:$U$82,0)+COUNTIF($U$77:U77,U77)-1</f>
        <v>5</v>
      </c>
      <c r="S77" s="329" t="s">
        <v>71</v>
      </c>
      <c r="T77" s="309">
        <f>SUMIF($O$8:$O$36,$P77,T$8:T$36)</f>
        <v>3807</v>
      </c>
      <c r="U77" s="310">
        <f>IF(SUM($T$77:$T$98)&gt;0,T77/SUM($T$77:$T$98)*100,0)</f>
        <v>4.6832328699717065</v>
      </c>
      <c r="V77" s="309">
        <f>SUMIF($O$8:$O$71,$P77,V$8:V$71)</f>
        <v>34659</v>
      </c>
      <c r="W77" s="326">
        <f t="shared" ref="W77:W82" si="13">IF(SUM($V$77:$V$98)&gt;0,V77/SUM($V$77:$V$98)*100,0)</f>
        <v>9.2826247070639436</v>
      </c>
      <c r="X77" s="326">
        <f>IF(V77&gt;0,(T77/V77)*100,0)</f>
        <v>10.98415995845235</v>
      </c>
      <c r="Y77" s="326">
        <f t="shared" ref="Y77:Y82" si="14">IF(AND((SQRT((W77*(100-W77))/SUM($T$77:$T$98)))&gt;0, SUM($T$77:$T$98)&gt;0),(U77-W77)/(SQRT((W77*(100-W77))/SUM($T$77:$T$98))),0)</f>
        <v>-45.189583384519125</v>
      </c>
      <c r="Z77" s="327">
        <f>IF(AND(W77&gt;0,SUM(X77)&gt;0),(U77/W77)*100,0)</f>
        <v>50.45160197425448</v>
      </c>
      <c r="AA77" s="72"/>
      <c r="AB77" s="315">
        <v>1</v>
      </c>
      <c r="AC77" s="329" t="str">
        <f>VLOOKUP($AB$77,$Q$77:$Z$98,S$5,FALSE)</f>
        <v>3. Unhealthy Traits</v>
      </c>
      <c r="AD77" s="309">
        <f t="shared" ref="AD77:AI77" si="15">VLOOKUP($AB$77,$Q$77:$Z$98,T$5,FALSE)</f>
        <v>15461</v>
      </c>
      <c r="AE77" s="310">
        <f t="shared" si="15"/>
        <v>19.019559601426987</v>
      </c>
      <c r="AF77" s="309">
        <f t="shared" si="15"/>
        <v>54317</v>
      </c>
      <c r="AG77" s="326">
        <f t="shared" si="15"/>
        <v>14.547572815533979</v>
      </c>
      <c r="AH77" s="326">
        <f>VLOOKUP($AB$77,$Q$77:$Z$98,X$5,FALSE)</f>
        <v>28.464384999171532</v>
      </c>
      <c r="AI77" s="326">
        <f t="shared" si="15"/>
        <v>36.162762745623269</v>
      </c>
      <c r="AJ77" s="327">
        <f>VLOOKUP($AB$77,$Q$77:$Z$98,Z$5,FALSE)</f>
        <v>130.74043239101573</v>
      </c>
      <c r="AK77" s="72"/>
      <c r="AL77" s="315">
        <v>1</v>
      </c>
      <c r="AM77" s="329" t="str">
        <f>VLOOKUP($AB$77,$R$77:$Z$98,R$5,FALSE)</f>
        <v>5. Fit and Well</v>
      </c>
      <c r="AN77" s="309">
        <f t="shared" ref="AN77:AO77" si="16">VLOOKUP($AB$77,$R$77:$Z$98,S$5,FALSE)</f>
        <v>30177</v>
      </c>
      <c r="AO77" s="310">
        <f t="shared" si="16"/>
        <v>37.122647312092511</v>
      </c>
      <c r="AP77" s="309">
        <f>VLOOKUP($AB$77,$R$77:$Z$98,U$5,FALSE)</f>
        <v>126333</v>
      </c>
      <c r="AQ77" s="326">
        <f>VLOOKUP($AB$77,$R$77:$Z$98,V$5,FALSE)</f>
        <v>33.835420154000666</v>
      </c>
      <c r="AR77" s="326">
        <f>VLOOKUP($AB$77,$R$77:$Z$98,W$5,FALSE)</f>
        <v>23.886870413906106</v>
      </c>
      <c r="AS77" s="326">
        <f>VLOOKUP($AB$77,$R$77:$Z$98,X$5,FALSE)</f>
        <v>19.808414337504161</v>
      </c>
      <c r="AT77" s="327">
        <f>VLOOKUP($AB$77,$R$77:$Z$98,Y$5,FALSE)</f>
        <v>109.71534310237661</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10040</v>
      </c>
      <c r="H78" s="310">
        <f t="shared" si="12"/>
        <v>12.350842662074056</v>
      </c>
      <c r="I78" s="323">
        <f t="shared" si="12"/>
        <v>44187</v>
      </c>
      <c r="J78" s="324">
        <f t="shared" si="12"/>
        <v>11.834482758620691</v>
      </c>
      <c r="K78" s="325">
        <f>IF($G$75=1,X78,IF($G$75=2,AH78,IF($G$75=3,AR78,"")))</f>
        <v>22.721614954624663</v>
      </c>
      <c r="L78" s="326">
        <f>IF($G$75=1,Y78,IF($G$75=2,AI78,IF($G$75=3,AS78,"")))</f>
        <v>4.5577138195545164</v>
      </c>
      <c r="M78" s="327">
        <f t="shared" ref="M78:M82" si="19">IF($G$75=1,Z78,IF($G$75=2,AJ78,IF($G$75=3,AT78,"")))</f>
        <v>104.36318100237401</v>
      </c>
      <c r="N78" s="311"/>
      <c r="O78" s="328"/>
      <c r="P78" s="312" t="str">
        <f t="shared" ref="P78:P82" si="20">LEFT(S78,1)</f>
        <v>2</v>
      </c>
      <c r="Q78" s="312">
        <f>RANK(Z78,$Z$77:$Z$82,0)+COUNTIF($Z$77:Z78,Z78)-1</f>
        <v>3</v>
      </c>
      <c r="R78" s="312">
        <f>RANK(U78,$U$77:$U$98,0)+COUNTIF($U$77:U78,U78)-1</f>
        <v>4</v>
      </c>
      <c r="S78" s="329" t="s">
        <v>78</v>
      </c>
      <c r="T78" s="309">
        <f>SUMIF($O$8:$O$36,$P78,T$8:T$36)</f>
        <v>10040</v>
      </c>
      <c r="U78" s="310">
        <f t="shared" ref="U78:U80" si="21">IF(SUM($T$77:$T$98)&gt;0,T78/SUM($T$77:$T$98)*100,0)</f>
        <v>12.350842662074056</v>
      </c>
      <c r="V78" s="309">
        <f t="shared" ref="V78:V81" si="22">SUMIF($O$8:$O$71,$P78,V$8:V$71)</f>
        <v>44187</v>
      </c>
      <c r="W78" s="326">
        <f t="shared" si="13"/>
        <v>11.834482758620691</v>
      </c>
      <c r="X78" s="326">
        <f t="shared" ref="X78:X82" si="23">IF(V78&gt;0,(T78/V78)*100,0)</f>
        <v>22.721614954624663</v>
      </c>
      <c r="Y78" s="326">
        <f t="shared" si="14"/>
        <v>4.5577138195545164</v>
      </c>
      <c r="Z78" s="327">
        <f t="shared" ref="Z78:Z82" si="24">IF(AND(W78&gt;0,SUM(X78)&gt;0),(U78/W78)*100,0)</f>
        <v>104.36318100237401</v>
      </c>
      <c r="AA78" s="72"/>
      <c r="AB78" s="315">
        <v>2</v>
      </c>
      <c r="AC78" s="329" t="str">
        <f>VLOOKUP($AB$78,$Q$77:$Z$98,S$5,FALSE)</f>
        <v>5. Fit and Well</v>
      </c>
      <c r="AD78" s="309">
        <f t="shared" ref="AD78:AJ78" si="25">VLOOKUP($AB$78,$Q$77:$Z$98,T$5,FALSE)</f>
        <v>30177</v>
      </c>
      <c r="AE78" s="310">
        <f t="shared" si="25"/>
        <v>37.122647312092511</v>
      </c>
      <c r="AF78" s="309">
        <f t="shared" si="25"/>
        <v>126333</v>
      </c>
      <c r="AG78" s="326">
        <f t="shared" si="25"/>
        <v>33.835420154000666</v>
      </c>
      <c r="AH78" s="326">
        <f t="shared" si="25"/>
        <v>23.886870413906106</v>
      </c>
      <c r="AI78" s="326">
        <f t="shared" si="25"/>
        <v>19.808414337504161</v>
      </c>
      <c r="AJ78" s="327">
        <f t="shared" si="25"/>
        <v>109.71534310237661</v>
      </c>
      <c r="AK78" s="72"/>
      <c r="AL78" s="315">
        <v>2</v>
      </c>
      <c r="AM78" s="329" t="str">
        <f t="shared" ref="AM78:AQ78" si="26">VLOOKUP($AB$78,$R$77:$Z$98,R$5,FALSE)</f>
        <v>4. Healthy Behaviours</v>
      </c>
      <c r="AN78" s="309">
        <f t="shared" si="26"/>
        <v>21042</v>
      </c>
      <c r="AO78" s="310">
        <f t="shared" si="26"/>
        <v>25.885102718661585</v>
      </c>
      <c r="AP78" s="309">
        <f>VLOOKUP($AB$78,$R$77:$Z$98,U$5,FALSE)</f>
        <v>108223</v>
      </c>
      <c r="AQ78" s="326">
        <f t="shared" si="26"/>
        <v>28.985068630733181</v>
      </c>
      <c r="AR78" s="326">
        <f>VLOOKUP($AB$78,$R$77:$Z$98,W$5,FALSE)</f>
        <v>19.443186753277956</v>
      </c>
      <c r="AS78" s="326">
        <f>VLOOKUP($AB$78,$R$77:$Z$98,X$5,FALSE)</f>
        <v>-19.481100090659577</v>
      </c>
      <c r="AT78" s="327">
        <f>VLOOKUP($AB$78,$R$77:$Z$98,Y$5,FALSE)</f>
        <v>89.304955763379951</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15461</v>
      </c>
      <c r="H79" s="310">
        <f t="shared" si="12"/>
        <v>19.019559601426987</v>
      </c>
      <c r="I79" s="323">
        <f t="shared" si="12"/>
        <v>54317</v>
      </c>
      <c r="J79" s="324">
        <f t="shared" si="12"/>
        <v>14.547572815533979</v>
      </c>
      <c r="K79" s="325">
        <f>IF($G$75=1,X79,IF($G$75=2,AH79,IF($G$75=3,AR79,"")))</f>
        <v>28.464384999171532</v>
      </c>
      <c r="L79" s="326">
        <f>IF($G$75=1,Y79,IF($G$75=2,AI79,IF($G$75=3,AS79,"")))</f>
        <v>36.162762745623269</v>
      </c>
      <c r="M79" s="327">
        <f t="shared" si="19"/>
        <v>130.74043239101573</v>
      </c>
      <c r="N79" s="311"/>
      <c r="O79" s="328"/>
      <c r="P79" s="312" t="str">
        <f t="shared" si="20"/>
        <v>3</v>
      </c>
      <c r="Q79" s="312">
        <f>RANK(Z79,$Z$77:$Z$82,0)+COUNTIF($Z$77:Z79,Z79)-1</f>
        <v>1</v>
      </c>
      <c r="R79" s="312">
        <f>RANK(U79,$U$77:$U$98,0)+COUNTIF($U$77:U79,U79)-1</f>
        <v>3</v>
      </c>
      <c r="S79" s="329" t="s">
        <v>191</v>
      </c>
      <c r="T79" s="309">
        <f t="shared" ref="T79:T82" si="27">SUMIF($O$8:$O$36,$P79,T$8:T$36)</f>
        <v>15461</v>
      </c>
      <c r="U79" s="310">
        <f t="shared" si="21"/>
        <v>19.019559601426987</v>
      </c>
      <c r="V79" s="309">
        <f t="shared" si="22"/>
        <v>54317</v>
      </c>
      <c r="W79" s="326">
        <f t="shared" si="13"/>
        <v>14.547572815533979</v>
      </c>
      <c r="X79" s="326">
        <f t="shared" si="23"/>
        <v>28.464384999171532</v>
      </c>
      <c r="Y79" s="326">
        <f t="shared" si="14"/>
        <v>36.162762745623269</v>
      </c>
      <c r="Z79" s="327">
        <f t="shared" si="24"/>
        <v>130.74043239101573</v>
      </c>
      <c r="AA79" s="72"/>
      <c r="AB79" s="315">
        <v>3</v>
      </c>
      <c r="AC79" s="329" t="str">
        <f>VLOOKUP($AB$79,$Q$77:$Z$98,S$5,FALSE)</f>
        <v>2. Multiple Concerns</v>
      </c>
      <c r="AD79" s="309">
        <f t="shared" ref="AD79:AJ79" si="28">VLOOKUP($AB$79,$Q$77:$Z$98,T$5,FALSE)</f>
        <v>10040</v>
      </c>
      <c r="AE79" s="310">
        <f t="shared" si="28"/>
        <v>12.350842662074056</v>
      </c>
      <c r="AF79" s="309">
        <f t="shared" si="28"/>
        <v>44187</v>
      </c>
      <c r="AG79" s="326">
        <f t="shared" si="28"/>
        <v>11.834482758620691</v>
      </c>
      <c r="AH79" s="326">
        <f t="shared" si="28"/>
        <v>22.721614954624663</v>
      </c>
      <c r="AI79" s="326">
        <f t="shared" si="28"/>
        <v>4.5577138195545164</v>
      </c>
      <c r="AJ79" s="327">
        <f t="shared" si="28"/>
        <v>104.36318100237401</v>
      </c>
      <c r="AK79" s="72"/>
      <c r="AL79" s="315">
        <v>3</v>
      </c>
      <c r="AM79" s="329" t="str">
        <f t="shared" ref="AM79:AQ79" si="29">VLOOKUP($AB$79,$R$77:$Z$98,R$5,FALSE)</f>
        <v>3. Unhealthy Traits</v>
      </c>
      <c r="AN79" s="309">
        <f t="shared" si="29"/>
        <v>15461</v>
      </c>
      <c r="AO79" s="310">
        <f t="shared" si="29"/>
        <v>19.019559601426987</v>
      </c>
      <c r="AP79" s="309">
        <f t="shared" si="29"/>
        <v>54317</v>
      </c>
      <c r="AQ79" s="326">
        <f t="shared" si="29"/>
        <v>14.547572815533979</v>
      </c>
      <c r="AR79" s="326">
        <f>VLOOKUP($AB$79,$R$77:$Z$98,W$5,FALSE)</f>
        <v>28.464384999171532</v>
      </c>
      <c r="AS79" s="326">
        <f>VLOOKUP($AB$79,$R$77:$Z$98,X$5,FALSE)</f>
        <v>36.162762745623269</v>
      </c>
      <c r="AT79" s="327">
        <f>VLOOKUP($AB$79,$R$77:$Z$98,Y$5,FALSE)</f>
        <v>130.74043239101573</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21042</v>
      </c>
      <c r="H80" s="310">
        <f t="shared" si="12"/>
        <v>25.885102718661585</v>
      </c>
      <c r="I80" s="323">
        <f t="shared" si="12"/>
        <v>108223</v>
      </c>
      <c r="J80" s="324">
        <f t="shared" si="12"/>
        <v>28.985068630733181</v>
      </c>
      <c r="K80" s="325">
        <f>IF($G$75=1,X80,IF($G$75=2,AH80,IF($G$75=3,AR80,"")))</f>
        <v>19.443186753277956</v>
      </c>
      <c r="L80" s="326">
        <f t="shared" ref="L80:L82" si="30">IF($G$75=1,Y80,IF($G$75=2,AI80,IF($G$75=3,AS80,"")))</f>
        <v>-19.481100090659577</v>
      </c>
      <c r="M80" s="327">
        <f t="shared" si="19"/>
        <v>89.304955763379951</v>
      </c>
      <c r="N80" s="311"/>
      <c r="O80" s="328"/>
      <c r="P80" s="312" t="str">
        <f t="shared" si="20"/>
        <v>4</v>
      </c>
      <c r="Q80" s="312">
        <f>RANK(Z80,$Z$77:$Z$82,0)+COUNTIF($Z$77:Z80,Z80)-1</f>
        <v>4</v>
      </c>
      <c r="R80" s="312">
        <f>RANK(U80,$U$77:$U$98,0)+COUNTIF($U$77:U80,U80)-1</f>
        <v>2</v>
      </c>
      <c r="S80" s="329" t="s">
        <v>89</v>
      </c>
      <c r="T80" s="309">
        <f t="shared" si="27"/>
        <v>21042</v>
      </c>
      <c r="U80" s="310">
        <f t="shared" si="21"/>
        <v>25.885102718661585</v>
      </c>
      <c r="V80" s="309">
        <f t="shared" si="22"/>
        <v>108223</v>
      </c>
      <c r="W80" s="326">
        <f t="shared" si="13"/>
        <v>28.985068630733181</v>
      </c>
      <c r="X80" s="326">
        <f t="shared" si="23"/>
        <v>19.443186753277956</v>
      </c>
      <c r="Y80" s="326">
        <f t="shared" si="14"/>
        <v>-19.481100090659577</v>
      </c>
      <c r="Z80" s="327">
        <f t="shared" si="24"/>
        <v>89.304955763379951</v>
      </c>
      <c r="AA80" s="72"/>
      <c r="AB80" s="315">
        <v>4</v>
      </c>
      <c r="AC80" s="329" t="str">
        <f>VLOOKUP($AB$80,$Q$77:$Z$98,S$5,FALSE)</f>
        <v>4. Healthy Behaviours</v>
      </c>
      <c r="AD80" s="309">
        <f t="shared" ref="AD80:AJ80" si="31">VLOOKUP($AB$80,$Q$77:$Z$98,T$5,FALSE)</f>
        <v>21042</v>
      </c>
      <c r="AE80" s="310">
        <f t="shared" si="31"/>
        <v>25.885102718661585</v>
      </c>
      <c r="AF80" s="309">
        <f t="shared" si="31"/>
        <v>108223</v>
      </c>
      <c r="AG80" s="326">
        <f t="shared" si="31"/>
        <v>28.985068630733181</v>
      </c>
      <c r="AH80" s="326">
        <f t="shared" si="31"/>
        <v>19.443186753277956</v>
      </c>
      <c r="AI80" s="326">
        <f t="shared" si="31"/>
        <v>-19.481100090659577</v>
      </c>
      <c r="AJ80" s="327">
        <f t="shared" si="31"/>
        <v>89.304955763379951</v>
      </c>
      <c r="AK80" s="72"/>
      <c r="AL80" s="315">
        <v>4</v>
      </c>
      <c r="AM80" s="329" t="str">
        <f t="shared" ref="AM80:AQ80" si="32">VLOOKUP($AB$80,$R$77:$Z$98,R$5,FALSE)</f>
        <v>2. Multiple Concerns</v>
      </c>
      <c r="AN80" s="309">
        <f t="shared" si="32"/>
        <v>10040</v>
      </c>
      <c r="AO80" s="310">
        <f t="shared" si="32"/>
        <v>12.350842662074056</v>
      </c>
      <c r="AP80" s="309">
        <f>VLOOKUP($AB$80,$R$77:$Z$98,U$5,FALSE)</f>
        <v>44187</v>
      </c>
      <c r="AQ80" s="326">
        <f t="shared" si="32"/>
        <v>11.834482758620691</v>
      </c>
      <c r="AR80" s="326">
        <f>VLOOKUP($AB$80,$R$77:$Z$98,W$5,FALSE)</f>
        <v>22.721614954624663</v>
      </c>
      <c r="AS80" s="326">
        <f>VLOOKUP($AB$80,$R$77:$Z$98,X$5,FALSE)</f>
        <v>4.5577138195545164</v>
      </c>
      <c r="AT80" s="327">
        <f>VLOOKUP($AB$80,$R$77:$Z$98,Y$5,FALSE)</f>
        <v>104.36318100237401</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30177</v>
      </c>
      <c r="H81" s="310">
        <f t="shared" si="12"/>
        <v>37.122647312092511</v>
      </c>
      <c r="I81" s="323">
        <f t="shared" si="12"/>
        <v>126333</v>
      </c>
      <c r="J81" s="324">
        <f t="shared" si="12"/>
        <v>33.835420154000666</v>
      </c>
      <c r="K81" s="325">
        <f>IF($G$75=1,X81,IF($G$75=2,AH81,IF($G$75=3,AR81,"")))</f>
        <v>23.886870413906106</v>
      </c>
      <c r="L81" s="326">
        <f>IF($G$75=1,Y81,IF($G$75=2,AI81,IF($G$75=3,AS81,"")))</f>
        <v>19.808414337504161</v>
      </c>
      <c r="M81" s="327">
        <f t="shared" si="19"/>
        <v>109.71534310237661</v>
      </c>
      <c r="N81" s="311"/>
      <c r="O81" s="328"/>
      <c r="P81" s="312" t="str">
        <f t="shared" si="20"/>
        <v>5</v>
      </c>
      <c r="Q81" s="312">
        <f>RANK(Z81,$Z$77:$Z$82,0)+COUNTIF($Z$77:Z81,Z81)-1</f>
        <v>2</v>
      </c>
      <c r="R81" s="312">
        <f>RANK(U81,$U$77:$U$98,0)+COUNTIF($U$77:U81,U81)-1</f>
        <v>1</v>
      </c>
      <c r="S81" s="329" t="s">
        <v>96</v>
      </c>
      <c r="T81" s="309">
        <f t="shared" si="27"/>
        <v>30177</v>
      </c>
      <c r="U81" s="310">
        <f>IF(SUM($T$77:$T$98)&gt;0,T81/SUM($T$77:$T$98)*100,0)</f>
        <v>37.122647312092511</v>
      </c>
      <c r="V81" s="309">
        <f t="shared" si="22"/>
        <v>126333</v>
      </c>
      <c r="W81" s="326">
        <f t="shared" si="13"/>
        <v>33.835420154000666</v>
      </c>
      <c r="X81" s="326">
        <f t="shared" si="23"/>
        <v>23.886870413906106</v>
      </c>
      <c r="Y81" s="326">
        <f t="shared" si="14"/>
        <v>19.808414337504161</v>
      </c>
      <c r="Z81" s="327">
        <f t="shared" si="24"/>
        <v>109.71534310237661</v>
      </c>
      <c r="AA81" s="72"/>
      <c r="AB81" s="315">
        <v>5</v>
      </c>
      <c r="AC81" s="329" t="str">
        <f>VLOOKUP($AB$81,$Q$77:$Z$98,S$5,FALSE)</f>
        <v>7. Not Private Households</v>
      </c>
      <c r="AD81" s="309">
        <f t="shared" ref="AD81:AJ81" si="33">VLOOKUP($AB$81,$Q$77:$Z$98,T$5,FALSE)</f>
        <v>763</v>
      </c>
      <c r="AE81" s="310">
        <f t="shared" si="33"/>
        <v>0.93861483577315796</v>
      </c>
      <c r="AF81" s="309">
        <f t="shared" si="33"/>
        <v>5656</v>
      </c>
      <c r="AG81" s="326">
        <f t="shared" si="33"/>
        <v>1.5148309340475392</v>
      </c>
      <c r="AH81" s="326">
        <f t="shared" si="33"/>
        <v>13.490099009900991</v>
      </c>
      <c r="AI81" s="326">
        <f t="shared" si="33"/>
        <v>-13.450438689366953</v>
      </c>
      <c r="AJ81" s="327">
        <f t="shared" si="33"/>
        <v>61.961689233876037</v>
      </c>
      <c r="AK81" s="72"/>
      <c r="AL81" s="315">
        <v>5</v>
      </c>
      <c r="AM81" s="329" t="str">
        <f t="shared" ref="AM81:AQ81" si="34">VLOOKUP($AB$81,$R$77:$Z$98,R$5,FALSE)</f>
        <v>1. Serious Challenges</v>
      </c>
      <c r="AN81" s="309">
        <f t="shared" si="34"/>
        <v>3807</v>
      </c>
      <c r="AO81" s="310">
        <f t="shared" si="34"/>
        <v>4.6832328699717065</v>
      </c>
      <c r="AP81" s="309">
        <f>VLOOKUP($AB$81,$R$77:$Z$98,U$5,FALSE)</f>
        <v>34659</v>
      </c>
      <c r="AQ81" s="326">
        <f t="shared" si="34"/>
        <v>9.2826247070639436</v>
      </c>
      <c r="AR81" s="326">
        <f>VLOOKUP($AB$81,$R$77:$Z$98,W$5,FALSE)</f>
        <v>10.98415995845235</v>
      </c>
      <c r="AS81" s="326">
        <f>VLOOKUP($AB$81,$R$77:$Z$98,X$5,FALSE)</f>
        <v>-45.189583384519125</v>
      </c>
      <c r="AT81" s="327">
        <f>VLOOKUP($AB$81,$R$77:$Z$98,Y$5,FALSE)</f>
        <v>50.45160197425448</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763</v>
      </c>
      <c r="H82" s="310">
        <f t="shared" si="12"/>
        <v>0.93861483577315796</v>
      </c>
      <c r="I82" s="323">
        <f t="shared" si="12"/>
        <v>5656</v>
      </c>
      <c r="J82" s="324">
        <f t="shared" si="12"/>
        <v>1.5148309340475392</v>
      </c>
      <c r="K82" s="325">
        <f>IF($G$75=1,X82,IF($G$75=2,AH82,IF($G$75=3,AR82,"")))</f>
        <v>13.490099009900991</v>
      </c>
      <c r="L82" s="326">
        <f t="shared" si="30"/>
        <v>-13.450438689366953</v>
      </c>
      <c r="M82" s="327">
        <f t="shared" si="19"/>
        <v>61.961689233876037</v>
      </c>
      <c r="N82" s="311"/>
      <c r="O82" s="328"/>
      <c r="P82" s="312" t="str">
        <f t="shared" si="20"/>
        <v>7</v>
      </c>
      <c r="Q82" s="312">
        <f>RANK(Z82,$Z$77:$Z$82,0)+COUNTIF($Z$77:Z82,Z82)-1</f>
        <v>5</v>
      </c>
      <c r="R82" s="312">
        <f>RANK(U82,$U$77:$U$98,0)+COUNTIF($U$77:U82,U82)-1</f>
        <v>6</v>
      </c>
      <c r="S82" s="329" t="s">
        <v>103</v>
      </c>
      <c r="T82" s="309">
        <f t="shared" si="27"/>
        <v>763</v>
      </c>
      <c r="U82" s="310">
        <f>IF(SUM($T$77:$T$98)&gt;0,T82/SUM($T$77:$T$98)*100,0)</f>
        <v>0.93861483577315796</v>
      </c>
      <c r="V82" s="309">
        <f>SUMIF($O$8:$O$36,$P82,V$8:V$36)</f>
        <v>5656</v>
      </c>
      <c r="W82" s="326">
        <f t="shared" si="13"/>
        <v>1.5148309340475392</v>
      </c>
      <c r="X82" s="326">
        <f t="shared" si="23"/>
        <v>13.490099009900991</v>
      </c>
      <c r="Y82" s="326">
        <f t="shared" si="14"/>
        <v>-13.450438689366953</v>
      </c>
      <c r="Z82" s="327">
        <f t="shared" si="24"/>
        <v>61.961689233876037</v>
      </c>
      <c r="AA82" s="72"/>
      <c r="AB82" s="315">
        <v>6</v>
      </c>
      <c r="AC82" s="329" t="str">
        <f>VLOOKUP($AB$82,$Q$77:$Z$98,S$5,FALSE)</f>
        <v>1. Serious Challenges</v>
      </c>
      <c r="AD82" s="309">
        <f t="shared" ref="AD82:AJ82" si="35">VLOOKUP($AB$82,$Q$77:$Z$98,T$5,FALSE)</f>
        <v>3807</v>
      </c>
      <c r="AE82" s="310">
        <f t="shared" si="35"/>
        <v>4.6832328699717065</v>
      </c>
      <c r="AF82" s="309">
        <f t="shared" si="35"/>
        <v>34659</v>
      </c>
      <c r="AG82" s="326">
        <f t="shared" si="35"/>
        <v>9.2826247070639436</v>
      </c>
      <c r="AH82" s="326">
        <f t="shared" si="35"/>
        <v>10.98415995845235</v>
      </c>
      <c r="AI82" s="326">
        <f t="shared" si="35"/>
        <v>-45.189583384519125</v>
      </c>
      <c r="AJ82" s="327">
        <f t="shared" si="35"/>
        <v>50.45160197425448</v>
      </c>
      <c r="AK82" s="72"/>
      <c r="AL82" s="315">
        <v>6</v>
      </c>
      <c r="AM82" s="329" t="str">
        <f t="shared" ref="AM82:AO82" si="36">VLOOKUP($AB$82,$R$77:$Z$98,R$5,FALSE)</f>
        <v>7. Not Private Households</v>
      </c>
      <c r="AN82" s="309">
        <f t="shared" si="36"/>
        <v>763</v>
      </c>
      <c r="AO82" s="310">
        <f t="shared" si="36"/>
        <v>0.93861483577315796</v>
      </c>
      <c r="AP82" s="309">
        <f>VLOOKUP($AB$82,$R$77:$Z$98,U$5,FALSE)</f>
        <v>5656</v>
      </c>
      <c r="AQ82" s="326">
        <f>VLOOKUP($AB$82,$R$77:$Z$98,V$5,FALSE)</f>
        <v>1.5148309340475392</v>
      </c>
      <c r="AR82" s="326">
        <f>VLOOKUP($AB$82,$R$77:$Z$98,W$5,FALSE)</f>
        <v>13.490099009900991</v>
      </c>
      <c r="AS82" s="326">
        <f>VLOOKUP($AB$82,$R$77:$Z$98,X$5,FALSE)</f>
        <v>-13.450438689366953</v>
      </c>
      <c r="AT82" s="327">
        <f>VLOOKUP($AB$82,$R$77:$Z$98,Y$5,FALSE)</f>
        <v>61.961689233876037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02F98-0B17-4C57-8DE7-AE53F633B1E8}">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3807</v>
      </c>
      <c r="V5" s="402">
        <f>'Input Sheet'!T78</f>
        <v>10040</v>
      </c>
      <c r="W5" s="402">
        <f>'Input Sheet'!T79</f>
        <v>15461</v>
      </c>
      <c r="X5" s="403">
        <f>'Input Sheet'!T80</f>
        <v>21042</v>
      </c>
      <c r="Y5" s="403">
        <f>'Input Sheet'!T81</f>
        <v>30177</v>
      </c>
      <c r="Z5" s="403">
        <f>'Input Sheet'!T82</f>
        <v>763</v>
      </c>
      <c r="AA5" s="404">
        <f>SUM(U5:Z5)</f>
        <v>81290</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4.9675504967462175E-2</v>
      </c>
      <c r="AZ6" s="437">
        <f t="shared" ref="AZ6:AZ13" si="1">IF(AX6="","",IFERROR(VLOOKUP($AX$4&amp;AX6,$D$8:$AC$1006,26,FALSE),""))</f>
        <v>100.01033973941087</v>
      </c>
      <c r="BA6" s="333" t="b">
        <f>IF(AX6="","")</f>
        <v>0</v>
      </c>
      <c r="BB6" s="333">
        <f t="shared" ref="BB6:BB65" si="2">VLOOKUP($AX$4&amp;AX6,$D$8:$AC$986,25,FALSE)</f>
        <v>4.9675504967462175E-2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0.15037500296036416</v>
      </c>
      <c r="AZ7" s="437">
        <f t="shared" si="1"/>
        <v>100.06191910175698</v>
      </c>
      <c r="BA7" s="333" t="b">
        <f t="shared" ref="BA7:BA17" si="5">IF(AX7="","")</f>
        <v>0</v>
      </c>
      <c r="BB7" s="333">
        <f t="shared" si="2"/>
        <v>0.15037500296036416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232.11056290499999</v>
      </c>
      <c r="V8" s="450">
        <f>IFERROR(V$5*I8,"")</f>
        <v>579.63893847999998</v>
      </c>
      <c r="W8" s="451">
        <f>IFERROR(W$5*K8,"")</f>
        <v>833.30467104399997</v>
      </c>
      <c r="X8" s="451">
        <f>IFERROR(X$5*M8,"")</f>
        <v>953.31483802800005</v>
      </c>
      <c r="Y8" s="451">
        <f>IFERROR(Y$5*O8,"")</f>
        <v>1432.471168044</v>
      </c>
      <c r="Z8" s="451">
        <f>IFERROR(Z$5*Q8,"")</f>
        <v>7.2816203039999996</v>
      </c>
      <c r="AA8" s="452">
        <f>IFERROR(SUM(U8:Z8),"")</f>
        <v>4038.1217988050003</v>
      </c>
      <c r="AB8" s="453">
        <f>IF(OR(AA8="", AA8=0), "", AA8/$AA$5)</f>
        <v>4.9675504967462175E-2</v>
      </c>
      <c r="AC8" s="454">
        <f>IF(OR(AB8="", AB8=0), "", IF(AN8&gt;0, AB8/AN8*100, ""))</f>
        <v>100.01033973941087</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8.0217770768532412E-2</v>
      </c>
      <c r="AZ8" s="437">
        <f t="shared" si="1"/>
        <v>97.818378248110122</v>
      </c>
      <c r="BA8" s="333" t="b">
        <f t="shared" si="5"/>
        <v>0</v>
      </c>
      <c r="BB8" s="333">
        <f t="shared" si="2"/>
        <v>8.0217770768532412E-2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659.93897296800003</v>
      </c>
      <c r="V9" s="459">
        <f t="shared" ref="V9:V72" si="11">IFERROR(V$5*I9,"")</f>
        <v>1763.66528492</v>
      </c>
      <c r="W9" s="460">
        <f t="shared" ref="W9:W72" si="12">IFERROR(W$5*K9,"")</f>
        <v>2335.7192290189996</v>
      </c>
      <c r="X9" s="460">
        <f t="shared" ref="X9:X72" si="13">IFERROR(X$5*M9,"")</f>
        <v>2805.5950902000004</v>
      </c>
      <c r="Y9" s="460">
        <f t="shared" ref="Y9:Y72" si="14">IFERROR(Y$5*O9,"")</f>
        <v>4596.7102273890005</v>
      </c>
      <c r="Z9" s="460">
        <f t="shared" ref="Z9:Z72" si="15">IFERROR(Z$5*Q9,"")</f>
        <v>62.355186151999995</v>
      </c>
      <c r="AA9" s="461">
        <f t="shared" ref="AA9:AA72" si="16">IFERROR(SUM(U9:Z9),"")</f>
        <v>12223.983990648003</v>
      </c>
      <c r="AB9" s="462">
        <f t="shared" ref="AB9:AB72" si="17">IF(OR(AA9="", AA9=0), "", AA9/$AA$5)</f>
        <v>0.15037500296036416</v>
      </c>
      <c r="AC9" s="454">
        <f t="shared" ref="AC9:AC72" si="18">IF(OR(AB9="", AB9=0), "", IF(AN9&gt;0, AB9/AN9*100, ""))</f>
        <v>100.06191910175698</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0.1325639113360069</v>
      </c>
      <c r="AZ9" s="437">
        <f t="shared" si="1"/>
        <v>100.00614958139231</v>
      </c>
      <c r="BA9" s="333" t="b">
        <f t="shared" si="5"/>
        <v>0</v>
      </c>
      <c r="BB9" s="333">
        <f t="shared" si="2"/>
        <v>0.1325639113360069</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326.51207187299997</v>
      </c>
      <c r="V10" s="459">
        <f t="shared" si="11"/>
        <v>883.11480568000002</v>
      </c>
      <c r="W10" s="460">
        <f t="shared" si="12"/>
        <v>1427.500709852</v>
      </c>
      <c r="X10" s="460">
        <f t="shared" si="13"/>
        <v>1616.5464315839999</v>
      </c>
      <c r="Y10" s="460">
        <f t="shared" si="14"/>
        <v>1976.1061716269999</v>
      </c>
      <c r="Z10" s="460">
        <f t="shared" si="15"/>
        <v>291.12239515800002</v>
      </c>
      <c r="AA10" s="461">
        <f t="shared" si="16"/>
        <v>6520.9025857739998</v>
      </c>
      <c r="AB10" s="462">
        <f t="shared" si="17"/>
        <v>8.0217770768532412E-2</v>
      </c>
      <c r="AC10" s="454">
        <f t="shared" si="18"/>
        <v>97.818378248110122</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0.19597242984535615</v>
      </c>
      <c r="AZ10" s="437">
        <f t="shared" si="1"/>
        <v>100.61250260591501</v>
      </c>
      <c r="BA10" s="333" t="b">
        <f t="shared" si="5"/>
        <v>0</v>
      </c>
      <c r="BB10" s="333">
        <f t="shared" si="2"/>
        <v>0.19597242984535615</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545.27901602400004</v>
      </c>
      <c r="V11" s="459">
        <f t="shared" si="11"/>
        <v>1457.86223608</v>
      </c>
      <c r="W11" s="460">
        <f t="shared" si="12"/>
        <v>2376.0944245609999</v>
      </c>
      <c r="X11" s="460">
        <f t="shared" si="13"/>
        <v>2850.625517292</v>
      </c>
      <c r="Y11" s="460">
        <f t="shared" si="14"/>
        <v>3466.4152417649998</v>
      </c>
      <c r="Z11" s="460">
        <f t="shared" si="15"/>
        <v>79.843916781999994</v>
      </c>
      <c r="AA11" s="461">
        <f t="shared" si="16"/>
        <v>10776.120352504</v>
      </c>
      <c r="AB11" s="462">
        <f t="shared" si="17"/>
        <v>0.1325639113360069</v>
      </c>
      <c r="AC11" s="454">
        <f t="shared" si="18"/>
        <v>100.00614958139231</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0.19517716059585433</v>
      </c>
      <c r="AZ11" s="437">
        <f t="shared" si="1"/>
        <v>100.66417882093749</v>
      </c>
      <c r="BA11" s="333" t="b">
        <f t="shared" si="5"/>
        <v>0</v>
      </c>
      <c r="BB11" s="333">
        <f t="shared" si="2"/>
        <v>0.19517716059585433</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748.52335167300009</v>
      </c>
      <c r="V12" s="459">
        <f t="shared" si="11"/>
        <v>2009.2035450000001</v>
      </c>
      <c r="W12" s="460">
        <f t="shared" si="12"/>
        <v>3125.1979330090003</v>
      </c>
      <c r="X12" s="460">
        <f t="shared" si="13"/>
        <v>3974.2564916879996</v>
      </c>
      <c r="Y12" s="460">
        <f t="shared" si="14"/>
        <v>6004.2850083089997</v>
      </c>
      <c r="Z12" s="460">
        <f t="shared" si="15"/>
        <v>69.132492450000001</v>
      </c>
      <c r="AA12" s="461">
        <f t="shared" si="16"/>
        <v>15930.598822129001</v>
      </c>
      <c r="AB12" s="462">
        <f t="shared" si="17"/>
        <v>0.19597242984535615</v>
      </c>
      <c r="AC12" s="454">
        <f t="shared" si="18"/>
        <v>100.61250260591501</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9.9609132643363255E-2</v>
      </c>
      <c r="AZ12" s="437">
        <f t="shared" si="1"/>
        <v>100.15209768722757</v>
      </c>
      <c r="BA12" s="333" t="b">
        <f t="shared" si="5"/>
        <v>0</v>
      </c>
      <c r="BB12" s="333">
        <f t="shared" si="2"/>
        <v>9.9609132643363255E-2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678.70032961499999</v>
      </c>
      <c r="V13" s="459">
        <f t="shared" si="11"/>
        <v>1792.30639292</v>
      </c>
      <c r="W13" s="460">
        <f t="shared" si="12"/>
        <v>2807.919536121</v>
      </c>
      <c r="X13" s="460">
        <f t="shared" si="13"/>
        <v>4127.9196525839998</v>
      </c>
      <c r="Y13" s="460">
        <f t="shared" si="14"/>
        <v>6400.0043985149996</v>
      </c>
      <c r="Z13" s="460">
        <f t="shared" si="15"/>
        <v>59.101075082000001</v>
      </c>
      <c r="AA13" s="461">
        <f t="shared" si="16"/>
        <v>15865.951384836999</v>
      </c>
      <c r="AB13" s="462">
        <f t="shared" si="17"/>
        <v>0.19517716059585433</v>
      </c>
      <c r="AC13" s="454">
        <f t="shared" si="18"/>
        <v>100.66417882093749</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9.6409087026423923E-2</v>
      </c>
      <c r="AZ13" s="437">
        <f t="shared" si="1"/>
        <v>99.024906614012195</v>
      </c>
      <c r="BA13" s="333" t="b">
        <f t="shared" si="5"/>
        <v>0</v>
      </c>
      <c r="BB13" s="333">
        <f t="shared" si="2"/>
        <v>9.6409087026423923E-2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330.33324914100001</v>
      </c>
      <c r="V14" s="459">
        <f t="shared" si="11"/>
        <v>821.30908776000001</v>
      </c>
      <c r="W14" s="460">
        <f t="shared" si="12"/>
        <v>1335.422677969</v>
      </c>
      <c r="X14" s="460">
        <f t="shared" si="13"/>
        <v>2310.296542344</v>
      </c>
      <c r="Y14" s="460">
        <f t="shared" si="14"/>
        <v>3261.2299290269998</v>
      </c>
      <c r="Z14" s="460">
        <f t="shared" si="15"/>
        <v>38.634906338</v>
      </c>
      <c r="AA14" s="461">
        <f t="shared" si="16"/>
        <v>8097.2263925789994</v>
      </c>
      <c r="AB14" s="462">
        <f t="shared" si="17"/>
        <v>9.9609132643363255E-2</v>
      </c>
      <c r="AC14" s="454">
        <f t="shared" si="18"/>
        <v>100.15209768722757</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285.602441994</v>
      </c>
      <c r="V15" s="468">
        <f t="shared" si="11"/>
        <v>732.89970916000004</v>
      </c>
      <c r="W15" s="469">
        <f t="shared" si="12"/>
        <v>1219.8408338859999</v>
      </c>
      <c r="X15" s="469">
        <f t="shared" si="13"/>
        <v>2403.4454362800002</v>
      </c>
      <c r="Y15" s="469">
        <f t="shared" si="14"/>
        <v>3039.777855324</v>
      </c>
      <c r="Z15" s="469">
        <f t="shared" si="15"/>
        <v>155.52840773400001</v>
      </c>
      <c r="AA15" s="470">
        <f t="shared" si="16"/>
        <v>7837.0946843780002</v>
      </c>
      <c r="AB15" s="471">
        <f t="shared" si="17"/>
        <v>9.6409087026423923E-2</v>
      </c>
      <c r="AC15" s="454">
        <f t="shared" si="18"/>
        <v>99.024906614012195</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2957.0376105270002</v>
      </c>
      <c r="V18" s="475">
        <f t="shared" si="11"/>
        <v>8000.7827183600002</v>
      </c>
      <c r="W18" s="460">
        <f t="shared" si="12"/>
        <v>12875.596180844001</v>
      </c>
      <c r="X18" s="476">
        <f t="shared" si="13"/>
        <v>18051.175045512002</v>
      </c>
      <c r="Y18" s="476">
        <f t="shared" si="14"/>
        <v>26338.500356552999</v>
      </c>
      <c r="Z18" s="478">
        <f t="shared" si="15"/>
        <v>650.86450480099995</v>
      </c>
      <c r="AA18" s="465">
        <f t="shared" si="16"/>
        <v>68873.956416597008</v>
      </c>
      <c r="AB18" s="429">
        <f t="shared" si="17"/>
        <v>0.84726234981666881</v>
      </c>
      <c r="AC18" s="454">
        <f t="shared" si="18"/>
        <v>100.33318074378499</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177.154610598</v>
      </c>
      <c r="V19" s="475">
        <f t="shared" si="11"/>
        <v>515.62524383999994</v>
      </c>
      <c r="W19" s="460">
        <f t="shared" si="12"/>
        <v>1069.998666144</v>
      </c>
      <c r="X19" s="476">
        <f t="shared" si="13"/>
        <v>1037.966446314</v>
      </c>
      <c r="Y19" s="476">
        <f t="shared" si="14"/>
        <v>782.51432496300004</v>
      </c>
      <c r="Z19" s="478">
        <f t="shared" si="15"/>
        <v>21.201805275000002</v>
      </c>
      <c r="AA19" s="465">
        <f t="shared" si="16"/>
        <v>3604.4610971339998</v>
      </c>
      <c r="AB19" s="429">
        <f t="shared" si="17"/>
        <v>4.4340768817000858E-2</v>
      </c>
      <c r="AC19" s="454">
        <f t="shared" si="18"/>
        <v>100.87114274394749</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457.34240979000003</v>
      </c>
      <c r="V20" s="475">
        <f t="shared" si="11"/>
        <v>1216.861052</v>
      </c>
      <c r="W20" s="460">
        <f t="shared" si="12"/>
        <v>1082.696058777</v>
      </c>
      <c r="X20" s="476">
        <f t="shared" si="13"/>
        <v>1309.027827996</v>
      </c>
      <c r="Y20" s="476">
        <f t="shared" si="14"/>
        <v>2534.1531974009999</v>
      </c>
      <c r="Z20" s="478">
        <f t="shared" si="15"/>
        <v>64.56129154300001</v>
      </c>
      <c r="AA20" s="465">
        <f t="shared" si="16"/>
        <v>6664.6418375069998</v>
      </c>
      <c r="AB20" s="429">
        <f t="shared" si="17"/>
        <v>8.1985998739168411E-2</v>
      </c>
      <c r="AC20" s="454">
        <f t="shared" si="18"/>
        <v>98.29341685840771</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215.46536908500002</v>
      </c>
      <c r="V21" s="475">
        <f t="shared" si="11"/>
        <v>306.73098580000004</v>
      </c>
      <c r="W21" s="460">
        <f t="shared" si="12"/>
        <v>432.70910969599998</v>
      </c>
      <c r="X21" s="476">
        <f t="shared" si="13"/>
        <v>643.83068017799997</v>
      </c>
      <c r="Y21" s="476">
        <f t="shared" si="14"/>
        <v>521.83212108299995</v>
      </c>
      <c r="Z21" s="478">
        <f t="shared" si="15"/>
        <v>26.372397618000001</v>
      </c>
      <c r="AA21" s="465">
        <f t="shared" si="16"/>
        <v>2146.94066346</v>
      </c>
      <c r="AB21" s="429">
        <f t="shared" si="17"/>
        <v>2.6410882807971461E-2</v>
      </c>
      <c r="AC21" s="454">
        <f t="shared" si="18"/>
        <v>93.709088658488128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3141.309392397</v>
      </c>
      <c r="V23" s="475">
        <f t="shared" si="11"/>
        <v>8209.3600136000005</v>
      </c>
      <c r="W23" s="460">
        <f t="shared" si="12"/>
        <v>12492.155665804999</v>
      </c>
      <c r="X23" s="476">
        <f t="shared" si="13"/>
        <v>18771.005368583999</v>
      </c>
      <c r="Y23" s="476">
        <f t="shared" si="14"/>
        <v>27487.135172511</v>
      </c>
      <c r="Z23" s="478">
        <f t="shared" si="15"/>
        <v>655.83336452200001</v>
      </c>
      <c r="AA23" s="465">
        <f t="shared" si="16"/>
        <v>70756.798977418992</v>
      </c>
      <c r="AB23" s="429">
        <f t="shared" si="17"/>
        <v>0.87042439386663784</v>
      </c>
      <c r="AC23" s="454">
        <f t="shared" si="18"/>
        <v>99.969989402079946</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74.491755542999996</v>
      </c>
      <c r="V24" s="475">
        <f t="shared" si="11"/>
        <v>236.69484735999998</v>
      </c>
      <c r="W24" s="460">
        <f t="shared" si="12"/>
        <v>288.71209669199999</v>
      </c>
      <c r="X24" s="476">
        <f t="shared" si="13"/>
        <v>367.09757469000004</v>
      </c>
      <c r="Y24" s="476">
        <f t="shared" si="14"/>
        <v>447.61236294600002</v>
      </c>
      <c r="Z24" s="478">
        <f t="shared" si="15"/>
        <v>8.8106196570000002</v>
      </c>
      <c r="AA24" s="465">
        <f t="shared" si="16"/>
        <v>1423.4192568880001</v>
      </c>
      <c r="AB24" s="429">
        <f t="shared" si="17"/>
        <v>1.7510385741025956E-2</v>
      </c>
      <c r="AC24" s="454">
        <f t="shared" si="18"/>
        <v>99.641969946602345</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334.309771044</v>
      </c>
      <c r="V25" s="475">
        <f t="shared" si="11"/>
        <v>983.23828399999991</v>
      </c>
      <c r="W25" s="460">
        <f t="shared" si="12"/>
        <v>1589.181056074</v>
      </c>
      <c r="X25" s="476">
        <f t="shared" si="13"/>
        <v>1450.7544093839999</v>
      </c>
      <c r="Y25" s="476">
        <f t="shared" si="14"/>
        <v>1545.139924713</v>
      </c>
      <c r="Z25" s="478">
        <f t="shared" si="15"/>
        <v>57.756051814999999</v>
      </c>
      <c r="AA25" s="465">
        <f t="shared" si="16"/>
        <v>5960.3794970300005</v>
      </c>
      <c r="AB25" s="429">
        <f t="shared" si="17"/>
        <v>7.3322419695288479E-2</v>
      </c>
      <c r="AC25" s="454">
        <f t="shared" si="18"/>
        <v>100.23653749456314</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220.35707856000002</v>
      </c>
      <c r="V26" s="475">
        <f t="shared" si="11"/>
        <v>534.62496996000004</v>
      </c>
      <c r="W26" s="460">
        <f t="shared" si="12"/>
        <v>942.45105940899998</v>
      </c>
      <c r="X26" s="476">
        <f t="shared" si="13"/>
        <v>330.86924765999998</v>
      </c>
      <c r="Y26" s="476">
        <f t="shared" si="14"/>
        <v>502.90287358500001</v>
      </c>
      <c r="Z26" s="478">
        <f t="shared" si="15"/>
        <v>37.774989314999999</v>
      </c>
      <c r="AA26" s="465">
        <f t="shared" si="16"/>
        <v>2568.980218489</v>
      </c>
      <c r="AB26" s="429">
        <f t="shared" si="17"/>
        <v>3.1602659841173573E-2</v>
      </c>
      <c r="AC26" s="454">
        <f t="shared" si="18"/>
        <v>100.36142217238402</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36.531998649000002</v>
      </c>
      <c r="V27" s="475">
        <f t="shared" si="11"/>
        <v>76.08187504</v>
      </c>
      <c r="W27" s="460">
        <f t="shared" si="12"/>
        <v>148.500137481</v>
      </c>
      <c r="X27" s="476">
        <f t="shared" si="13"/>
        <v>122.27337863999999</v>
      </c>
      <c r="Y27" s="476">
        <f t="shared" si="14"/>
        <v>194.20966624499999</v>
      </c>
      <c r="Z27" s="478">
        <f t="shared" si="15"/>
        <v>2.824974691</v>
      </c>
      <c r="AA27" s="465">
        <f t="shared" si="16"/>
        <v>580.4220307459999</v>
      </c>
      <c r="AB27" s="429">
        <f t="shared" si="17"/>
        <v>7.1401406168778436E-3</v>
      </c>
      <c r="AC27" s="454">
        <f t="shared" si="18"/>
        <v>100.52630777880054</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3053.6607628709999</v>
      </c>
      <c r="V29" s="475">
        <f t="shared" si="11"/>
        <v>7779.3661807600001</v>
      </c>
      <c r="W29" s="460">
        <f t="shared" si="12"/>
        <v>11710.127648636999</v>
      </c>
      <c r="X29" s="476">
        <f t="shared" si="13"/>
        <v>17748.073157724</v>
      </c>
      <c r="Y29" s="476">
        <f t="shared" si="14"/>
        <v>26221.066500698998</v>
      </c>
      <c r="Z29" s="478">
        <f t="shared" si="15"/>
        <v>589.02752612200004</v>
      </c>
      <c r="AA29" s="484">
        <f t="shared" si="16"/>
        <v>67101.321776812998</v>
      </c>
      <c r="AB29" s="485">
        <f t="shared" si="17"/>
        <v>0.82545604350858648</v>
      </c>
      <c r="AC29" s="454">
        <f t="shared" si="18"/>
        <v>99.872583692742765</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115.51666138200001</v>
      </c>
      <c r="V30" s="475">
        <f t="shared" si="11"/>
        <v>330.49033455999995</v>
      </c>
      <c r="W30" s="460">
        <f t="shared" si="12"/>
        <v>451.64466022599998</v>
      </c>
      <c r="X30" s="476">
        <f t="shared" si="13"/>
        <v>638.04413017800005</v>
      </c>
      <c r="Y30" s="476">
        <f t="shared" si="14"/>
        <v>680.16359760299997</v>
      </c>
      <c r="Z30" s="478">
        <f t="shared" si="15"/>
        <v>37.334559773000002</v>
      </c>
      <c r="AA30" s="484">
        <f t="shared" si="16"/>
        <v>2253.1939437219999</v>
      </c>
      <c r="AB30" s="429">
        <f t="shared" si="17"/>
        <v>2.771797199805634E-2</v>
      </c>
      <c r="AC30" s="454">
        <f t="shared" si="18"/>
        <v>98.576361760160083</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195.74574485400001</v>
      </c>
      <c r="V31" s="475">
        <f t="shared" si="11"/>
        <v>652.31391020000001</v>
      </c>
      <c r="W31" s="460">
        <f t="shared" si="12"/>
        <v>971.6833731019999</v>
      </c>
      <c r="X31" s="476">
        <f t="shared" si="13"/>
        <v>874.33901465400004</v>
      </c>
      <c r="Y31" s="476">
        <f t="shared" si="14"/>
        <v>957.07263827700001</v>
      </c>
      <c r="Z31" s="478">
        <f t="shared" si="15"/>
        <v>51.718061997</v>
      </c>
      <c r="AA31" s="484">
        <f t="shared" si="16"/>
        <v>3702.8727430839999</v>
      </c>
      <c r="AB31" s="429">
        <f t="shared" si="17"/>
        <v>4.55513930752122E-2</v>
      </c>
      <c r="AC31" s="454">
        <f t="shared" si="18"/>
        <v>100.31935812433299</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102.417684255</v>
      </c>
      <c r="V32" s="475">
        <f t="shared" si="11"/>
        <v>212.61824464</v>
      </c>
      <c r="W32" s="460">
        <f t="shared" si="12"/>
        <v>449.60073148700002</v>
      </c>
      <c r="X32" s="476">
        <f t="shared" si="13"/>
        <v>195.869309706</v>
      </c>
      <c r="Y32" s="476">
        <f t="shared" si="14"/>
        <v>345.03766189199996</v>
      </c>
      <c r="Z32" s="478">
        <f t="shared" si="15"/>
        <v>12.167098621999999</v>
      </c>
      <c r="AA32" s="484">
        <f t="shared" si="16"/>
        <v>1317.7107306019998</v>
      </c>
      <c r="AB32" s="429">
        <f t="shared" si="17"/>
        <v>1.6209997916127442E-2</v>
      </c>
      <c r="AC32" s="454">
        <f t="shared" si="18"/>
        <v>101.04629537770712</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13.22167293</v>
      </c>
      <c r="V33" s="475">
        <f t="shared" si="11"/>
        <v>30.137258759999998</v>
      </c>
      <c r="W33" s="460">
        <f t="shared" si="12"/>
        <v>206.15613910599998</v>
      </c>
      <c r="X33" s="476">
        <f t="shared" si="13"/>
        <v>274.37631732</v>
      </c>
      <c r="Y33" s="476">
        <f t="shared" si="14"/>
        <v>407.845595178</v>
      </c>
      <c r="Z33" s="478">
        <f t="shared" si="15"/>
        <v>18.986520231</v>
      </c>
      <c r="AA33" s="484">
        <f t="shared" si="16"/>
        <v>950.72350352499984</v>
      </c>
      <c r="AB33" s="429">
        <f t="shared" si="17"/>
        <v>1.1695454588817811E-2</v>
      </c>
      <c r="AC33" s="454">
        <f t="shared" si="18"/>
        <v>103.0733381110533</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1207.4128272809999</v>
      </c>
      <c r="V35" s="475">
        <f t="shared" si="11"/>
        <v>3200.81256128</v>
      </c>
      <c r="W35" s="460">
        <f t="shared" si="12"/>
        <v>5136.8736190579993</v>
      </c>
      <c r="X35" s="476">
        <f t="shared" si="13"/>
        <v>7999.0805285999995</v>
      </c>
      <c r="Y35" s="476">
        <f t="shared" si="14"/>
        <v>12208.605443244</v>
      </c>
      <c r="Z35" s="478">
        <f t="shared" si="15"/>
        <v>330.924998985</v>
      </c>
      <c r="AA35" s="484">
        <f t="shared" si="16"/>
        <v>30083.709978447998</v>
      </c>
      <c r="AB35" s="429">
        <f t="shared" si="17"/>
        <v>0.37007885322238893</v>
      </c>
      <c r="AC35" s="454">
        <f t="shared" si="18"/>
        <v>100.25258416037846</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16.99715097</v>
      </c>
      <c r="V36" s="475">
        <f t="shared" si="11"/>
        <v>10.502763679999999</v>
      </c>
      <c r="W36" s="460">
        <f t="shared" si="12"/>
        <v>40.310305724999999</v>
      </c>
      <c r="X36" s="476">
        <f t="shared" si="13"/>
        <v>98.215723367999999</v>
      </c>
      <c r="Y36" s="476">
        <f t="shared" si="14"/>
        <v>202.20174292499999</v>
      </c>
      <c r="Z36" s="478">
        <f t="shared" si="15"/>
        <v>1.19959623</v>
      </c>
      <c r="AA36" s="465">
        <f t="shared" si="16"/>
        <v>369.42728289799999</v>
      </c>
      <c r="AB36" s="429">
        <f t="shared" si="17"/>
        <v>4.5445600061262146E-3</v>
      </c>
      <c r="AC36" s="454">
        <f t="shared" si="18"/>
        <v>99.630702992784137</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10.674492984</v>
      </c>
      <c r="V37" s="475">
        <f t="shared" si="11"/>
        <v>34.171300639999998</v>
      </c>
      <c r="W37" s="460">
        <f t="shared" si="12"/>
        <v>65.893993488999996</v>
      </c>
      <c r="X37" s="476">
        <f t="shared" si="13"/>
        <v>53.049869964000003</v>
      </c>
      <c r="Y37" s="476">
        <f t="shared" si="14"/>
        <v>110.12450362199999</v>
      </c>
      <c r="Z37" s="478">
        <f t="shared" si="15"/>
        <v>1.0447324090000001</v>
      </c>
      <c r="AA37" s="465">
        <f t="shared" si="16"/>
        <v>274.95889310799998</v>
      </c>
      <c r="AB37" s="429">
        <f t="shared" si="17"/>
        <v>3.3824442503136917E-3</v>
      </c>
      <c r="AC37" s="454">
        <f t="shared" si="18"/>
        <v>103.46008235556421</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399.182037057</v>
      </c>
      <c r="V38" s="475">
        <f t="shared" si="11"/>
        <v>1033.4545889600001</v>
      </c>
      <c r="W38" s="460">
        <f t="shared" si="12"/>
        <v>1131.0474141479999</v>
      </c>
      <c r="X38" s="476">
        <f t="shared" si="13"/>
        <v>778.01351518800004</v>
      </c>
      <c r="Y38" s="476">
        <f t="shared" si="14"/>
        <v>433.10606780699999</v>
      </c>
      <c r="Z38" s="478">
        <f t="shared" si="15"/>
        <v>6.894208579999999</v>
      </c>
      <c r="AA38" s="465">
        <f t="shared" si="16"/>
        <v>3781.6978317399999</v>
      </c>
      <c r="AB38" s="429">
        <f t="shared" si="17"/>
        <v>4.652107063279616E-2</v>
      </c>
      <c r="AC38" s="454">
        <f t="shared" si="18"/>
        <v>96.38230089897867</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28.873148382</v>
      </c>
      <c r="V39" s="475">
        <f t="shared" si="11"/>
        <v>119.89909564</v>
      </c>
      <c r="W39" s="460">
        <f t="shared" si="12"/>
        <v>448.751721594</v>
      </c>
      <c r="X39" s="476">
        <f t="shared" si="13"/>
        <v>321.05025086400002</v>
      </c>
      <c r="Y39" s="476">
        <f t="shared" si="14"/>
        <v>548.264396799</v>
      </c>
      <c r="Z39" s="478">
        <f t="shared" si="15"/>
        <v>2.3573098639999999</v>
      </c>
      <c r="AA39" s="465">
        <f t="shared" si="16"/>
        <v>1469.1959231429998</v>
      </c>
      <c r="AB39" s="429">
        <f t="shared" si="17"/>
        <v>1.807351363197195E-2</v>
      </c>
      <c r="AC39" s="454">
        <f t="shared" si="18"/>
        <v>106.58913423452201</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12.182845419000001</v>
      </c>
      <c r="V40" s="475">
        <f t="shared" si="11"/>
        <v>34.810708079999998</v>
      </c>
      <c r="W40" s="460">
        <f t="shared" si="12"/>
        <v>132.41343081099998</v>
      </c>
      <c r="X40" s="476">
        <f t="shared" si="13"/>
        <v>135.84826722599999</v>
      </c>
      <c r="Y40" s="476">
        <f t="shared" si="14"/>
        <v>215.62350686099998</v>
      </c>
      <c r="Z40" s="478">
        <f t="shared" si="15"/>
        <v>4.9215842409999997</v>
      </c>
      <c r="AA40" s="465">
        <f t="shared" si="16"/>
        <v>535.80034263799996</v>
      </c>
      <c r="AB40" s="429">
        <f t="shared" si="17"/>
        <v>6.5912208468200265E-3</v>
      </c>
      <c r="AC40" s="454">
        <f t="shared" si="18"/>
        <v>103.96365428031096</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42.089853177000002</v>
      </c>
      <c r="V41" s="475">
        <f t="shared" si="11"/>
        <v>98.417682319999997</v>
      </c>
      <c r="W41" s="460">
        <f t="shared" si="12"/>
        <v>250.78974241699999</v>
      </c>
      <c r="X41" s="476">
        <f t="shared" si="13"/>
        <v>132.117289164</v>
      </c>
      <c r="Y41" s="476">
        <f t="shared" si="14"/>
        <v>220.81195917899998</v>
      </c>
      <c r="Z41" s="478">
        <f t="shared" si="15"/>
        <v>1.743865494</v>
      </c>
      <c r="AA41" s="465">
        <f t="shared" si="16"/>
        <v>745.97039175099997</v>
      </c>
      <c r="AB41" s="429">
        <f t="shared" si="17"/>
        <v>9.1766563138270391E-3</v>
      </c>
      <c r="AC41" s="454">
        <f t="shared" si="18"/>
        <v>103.38231897969996</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2089.5876447300002</v>
      </c>
      <c r="V42" s="475">
        <f t="shared" si="11"/>
        <v>5507.9312994000002</v>
      </c>
      <c r="W42" s="460">
        <f t="shared" si="12"/>
        <v>8254.9197727580013</v>
      </c>
      <c r="X42" s="476">
        <f t="shared" si="13"/>
        <v>11524.624576668</v>
      </c>
      <c r="Y42" s="476">
        <f t="shared" si="14"/>
        <v>16238.262379562999</v>
      </c>
      <c r="Z42" s="478">
        <f t="shared" si="15"/>
        <v>413.91370495999996</v>
      </c>
      <c r="AA42" s="465">
        <f t="shared" si="16"/>
        <v>44029.239378079008</v>
      </c>
      <c r="AB42" s="429">
        <f t="shared" si="17"/>
        <v>0.5416316813639932</v>
      </c>
      <c r="AC42" s="454">
        <f t="shared" si="18"/>
        <v>99.82467015337329</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329.09411251799997</v>
      </c>
      <c r="V45" s="475">
        <f t="shared" si="11"/>
        <v>997.39531651999994</v>
      </c>
      <c r="W45" s="460">
        <f t="shared" si="12"/>
        <v>2218.2991029580003</v>
      </c>
      <c r="X45" s="476">
        <f t="shared" si="13"/>
        <v>7107.5316198600003</v>
      </c>
      <c r="Y45" s="476">
        <f t="shared" si="14"/>
        <v>13312.353540906</v>
      </c>
      <c r="Z45" s="478">
        <f t="shared" si="15"/>
        <v>218.62018035199998</v>
      </c>
      <c r="AA45" s="465">
        <f t="shared" si="16"/>
        <v>24183.293873114002</v>
      </c>
      <c r="AB45" s="429">
        <f t="shared" si="17"/>
        <v>0.29749408135212208</v>
      </c>
      <c r="AC45" s="454">
        <f t="shared" si="18"/>
        <v>101.82523836027396</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1185.907464981</v>
      </c>
      <c r="V46" s="475">
        <f t="shared" si="11"/>
        <v>2112.7407939999998</v>
      </c>
      <c r="W46" s="460">
        <f t="shared" si="12"/>
        <v>3565.8789043759998</v>
      </c>
      <c r="X46" s="476">
        <f t="shared" si="13"/>
        <v>3498.850735002</v>
      </c>
      <c r="Y46" s="476">
        <f t="shared" si="14"/>
        <v>3144.700930518</v>
      </c>
      <c r="Z46" s="478">
        <f t="shared" si="15"/>
        <v>246.33972008800001</v>
      </c>
      <c r="AA46" s="465">
        <f t="shared" si="16"/>
        <v>13754.418548964999</v>
      </c>
      <c r="AB46" s="429">
        <f t="shared" si="17"/>
        <v>0.16920185199858531</v>
      </c>
      <c r="AC46" s="454">
        <f t="shared" si="18"/>
        <v>96.291688430717954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1185.5840984009999</v>
      </c>
      <c r="V47" s="450">
        <f t="shared" si="11"/>
        <v>3311.7241501199996</v>
      </c>
      <c r="W47" s="451">
        <f t="shared" si="12"/>
        <v>5253.1120454280008</v>
      </c>
      <c r="X47" s="456">
        <f t="shared" si="13"/>
        <v>7303.8787092180009</v>
      </c>
      <c r="Y47" s="456">
        <f t="shared" si="14"/>
        <v>9609.5829820409999</v>
      </c>
      <c r="Z47" s="487">
        <f t="shared" si="15"/>
        <v>180.73261725399999</v>
      </c>
      <c r="AA47" s="457">
        <f t="shared" si="16"/>
        <v>26844.614602462003</v>
      </c>
      <c r="AB47" s="453">
        <f t="shared" si="17"/>
        <v>0.33023268055679666</v>
      </c>
      <c r="AC47" s="454">
        <f t="shared" si="18"/>
        <v>100.27835458190479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1106.4143240999999</v>
      </c>
      <c r="V48" s="459">
        <f t="shared" si="11"/>
        <v>3618.13973936</v>
      </c>
      <c r="W48" s="460">
        <f t="shared" si="12"/>
        <v>4423.7099626990002</v>
      </c>
      <c r="X48" s="464">
        <f t="shared" si="13"/>
        <v>3131.738956962</v>
      </c>
      <c r="Y48" s="464">
        <f t="shared" si="14"/>
        <v>4110.3625767120002</v>
      </c>
      <c r="Z48" s="478">
        <f t="shared" si="15"/>
        <v>117.307482306</v>
      </c>
      <c r="AA48" s="465">
        <f t="shared" si="16"/>
        <v>16507.673042139002</v>
      </c>
      <c r="AB48" s="462">
        <f t="shared" si="17"/>
        <v>0.20307138691276913</v>
      </c>
      <c r="AC48" s="454">
        <f t="shared" si="18"/>
        <v>100.13158630762018</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295.00270162200002</v>
      </c>
      <c r="V49" s="459">
        <f t="shared" si="11"/>
        <v>471.22068324000003</v>
      </c>
      <c r="W49" s="460">
        <f t="shared" si="12"/>
        <v>1064.506377809</v>
      </c>
      <c r="X49" s="464">
        <f t="shared" si="13"/>
        <v>2592.7146701820002</v>
      </c>
      <c r="Y49" s="464">
        <f t="shared" si="14"/>
        <v>1663.4652393240001</v>
      </c>
      <c r="Z49" s="478">
        <f t="shared" si="15"/>
        <v>64.711139402000001</v>
      </c>
      <c r="AA49" s="465">
        <f t="shared" si="16"/>
        <v>6151.6208115790014</v>
      </c>
      <c r="AB49" s="462">
        <f t="shared" si="17"/>
        <v>7.5675000757522468E-2</v>
      </c>
      <c r="AC49" s="454">
        <f t="shared" si="18"/>
        <v>96.506994829395751</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781.23405122999998</v>
      </c>
      <c r="V51" s="468">
        <f t="shared" si="11"/>
        <v>2899.3149957599999</v>
      </c>
      <c r="W51" s="469">
        <f t="shared" si="12"/>
        <v>5504.5486297020007</v>
      </c>
      <c r="X51" s="473">
        <f t="shared" si="13"/>
        <v>10032.090034806</v>
      </c>
      <c r="Y51" s="473">
        <f t="shared" si="14"/>
        <v>15439.923145269</v>
      </c>
      <c r="Z51" s="488">
        <f t="shared" si="15"/>
        <v>219.87255710700003</v>
      </c>
      <c r="AA51" s="489">
        <f t="shared" si="16"/>
        <v>34876.983413874004</v>
      </c>
      <c r="AB51" s="490">
        <f t="shared" si="17"/>
        <v>0.42904395883717561</v>
      </c>
      <c r="AC51" s="454">
        <f t="shared" si="18"/>
        <v>101.98558237150111</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641.49300342900005</v>
      </c>
      <c r="V52" s="475">
        <f t="shared" si="11"/>
        <v>2432.9716340800001</v>
      </c>
      <c r="W52" s="460">
        <f t="shared" si="12"/>
        <v>4200.1153153100004</v>
      </c>
      <c r="X52" s="476">
        <f t="shared" si="13"/>
        <v>6055.9389635220004</v>
      </c>
      <c r="Y52" s="476">
        <f t="shared" si="14"/>
        <v>9251.3257421130002</v>
      </c>
      <c r="Z52" s="478">
        <f t="shared" si="15"/>
        <v>205.42914488599999</v>
      </c>
      <c r="AA52" s="465">
        <f t="shared" si="16"/>
        <v>22787.273803339998</v>
      </c>
      <c r="AB52" s="429">
        <f t="shared" si="17"/>
        <v>0.28032075044089061</v>
      </c>
      <c r="AC52" s="454">
        <f t="shared" si="18"/>
        <v>101.91012794859265</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110.19356931600001</v>
      </c>
      <c r="V53" s="450">
        <f t="shared" si="11"/>
        <v>274.36589119999996</v>
      </c>
      <c r="W53" s="451">
        <f t="shared" si="12"/>
        <v>507.99188820099994</v>
      </c>
      <c r="X53" s="456">
        <f t="shared" si="13"/>
        <v>525.60698173200001</v>
      </c>
      <c r="Y53" s="456">
        <f t="shared" si="14"/>
        <v>659.145588696</v>
      </c>
      <c r="Z53" s="487">
        <f t="shared" si="15"/>
        <v>53.730482889999998</v>
      </c>
      <c r="AA53" s="457">
        <f t="shared" si="16"/>
        <v>2131.0344020349999</v>
      </c>
      <c r="AB53" s="453">
        <f t="shared" si="17"/>
        <v>2.6215209767929633E-2</v>
      </c>
      <c r="AC53" s="454">
        <f t="shared" si="18"/>
        <v>99.306966887628931</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577.30361042700008</v>
      </c>
      <c r="V54" s="459">
        <f t="shared" si="11"/>
        <v>1874.0174349200001</v>
      </c>
      <c r="W54" s="460">
        <f t="shared" si="12"/>
        <v>3425.6978517039997</v>
      </c>
      <c r="X54" s="464">
        <f t="shared" si="13"/>
        <v>3598.1973817019998</v>
      </c>
      <c r="Y54" s="464">
        <f t="shared" si="14"/>
        <v>3780.8845381440001</v>
      </c>
      <c r="Z54" s="478">
        <f t="shared" si="15"/>
        <v>197.186129322</v>
      </c>
      <c r="AA54" s="465">
        <f t="shared" si="16"/>
        <v>13453.286946219001</v>
      </c>
      <c r="AB54" s="462">
        <f t="shared" si="17"/>
        <v>0.16549744059809327</v>
      </c>
      <c r="AC54" s="454">
        <f t="shared" si="18"/>
        <v>100.74646718622544</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1696.7757655979999</v>
      </c>
      <c r="V55" s="459">
        <f t="shared" si="11"/>
        <v>2559.3300440400003</v>
      </c>
      <c r="W55" s="460">
        <f t="shared" si="12"/>
        <v>1822.646299622</v>
      </c>
      <c r="X55" s="464">
        <f t="shared" si="13"/>
        <v>830.16663823800002</v>
      </c>
      <c r="Y55" s="464">
        <f t="shared" si="14"/>
        <v>1045.7209857779999</v>
      </c>
      <c r="Z55" s="478">
        <f t="shared" si="15"/>
        <v>86.781685031999999</v>
      </c>
      <c r="AA55" s="465">
        <f t="shared" si="16"/>
        <v>8041.4214183079994</v>
      </c>
      <c r="AB55" s="462">
        <f t="shared" si="17"/>
        <v>9.8922640156329178E-2</v>
      </c>
      <c r="AC55" s="454">
        <f t="shared" si="18"/>
        <v>87.100329754898212</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764.36508194999999</v>
      </c>
      <c r="V57" s="468">
        <f t="shared" si="11"/>
        <v>1118.74382672</v>
      </c>
      <c r="W57" s="469">
        <f t="shared" si="12"/>
        <v>1899.4543212380001</v>
      </c>
      <c r="X57" s="473">
        <f t="shared" si="13"/>
        <v>1599.9548145839999</v>
      </c>
      <c r="Y57" s="473">
        <f t="shared" si="14"/>
        <v>1367.8308873179999</v>
      </c>
      <c r="Z57" s="488">
        <f t="shared" si="15"/>
        <v>143.588165035</v>
      </c>
      <c r="AA57" s="474">
        <f t="shared" si="16"/>
        <v>6893.9370968450003</v>
      </c>
      <c r="AB57" s="490">
        <f t="shared" si="17"/>
        <v>8.4806705583036046E-2</v>
      </c>
      <c r="AC57" s="454">
        <f t="shared" si="18"/>
        <v>94.309969779218136</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1178.6062519079999</v>
      </c>
      <c r="V58" s="475">
        <f t="shared" si="11"/>
        <v>3207.2733916400002</v>
      </c>
      <c r="W58" s="460">
        <f t="shared" si="12"/>
        <v>4885.2981486210001</v>
      </c>
      <c r="X58" s="476">
        <f t="shared" si="13"/>
        <v>4379.8245237179999</v>
      </c>
      <c r="Y58" s="476">
        <f t="shared" si="14"/>
        <v>3997.5839154089999</v>
      </c>
      <c r="Z58" s="478">
        <f t="shared" si="15"/>
        <v>148.49731161299999</v>
      </c>
      <c r="AA58" s="465">
        <f t="shared" si="16"/>
        <v>17797.083542909</v>
      </c>
      <c r="AB58" s="429">
        <f t="shared" si="17"/>
        <v>0.21893324569945874</v>
      </c>
      <c r="AC58" s="454">
        <f t="shared" si="18"/>
        <v>99.239104460837552</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1577.946572604</v>
      </c>
      <c r="V59" s="475">
        <f t="shared" si="11"/>
        <v>4497.6666807599995</v>
      </c>
      <c r="W59" s="460">
        <f t="shared" si="12"/>
        <v>6820.8462207419998</v>
      </c>
      <c r="X59" s="476">
        <f t="shared" si="13"/>
        <v>10012.828735097999</v>
      </c>
      <c r="Y59" s="476">
        <f t="shared" si="14"/>
        <v>12067.749678663</v>
      </c>
      <c r="Z59" s="478">
        <f t="shared" si="15"/>
        <v>212.788263863</v>
      </c>
      <c r="AA59" s="465">
        <f t="shared" si="16"/>
        <v>35189.826151730005</v>
      </c>
      <c r="AB59" s="429">
        <f t="shared" si="17"/>
        <v>0.43289243636031499</v>
      </c>
      <c r="AC59" s="454">
        <f t="shared" si="18"/>
        <v>99.945883213563008</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220.10819974200001</v>
      </c>
      <c r="V60" s="475">
        <f t="shared" si="11"/>
        <v>986.90445023999996</v>
      </c>
      <c r="W60" s="460">
        <f t="shared" si="12"/>
        <v>1364.6329906589999</v>
      </c>
      <c r="X60" s="476">
        <f t="shared" si="13"/>
        <v>4218.0803300159996</v>
      </c>
      <c r="Y60" s="476">
        <f t="shared" si="14"/>
        <v>9790.2389203290004</v>
      </c>
      <c r="Z60" s="478">
        <f t="shared" si="15"/>
        <v>168.16234180200001</v>
      </c>
      <c r="AA60" s="465">
        <f t="shared" si="16"/>
        <v>16748.127232788</v>
      </c>
      <c r="AB60" s="429">
        <f t="shared" si="17"/>
        <v>0.20602936686908599</v>
      </c>
      <c r="AC60" s="454">
        <f t="shared" si="18"/>
        <v>102.47494604155227</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65.973897602999998</v>
      </c>
      <c r="V61" s="475">
        <f t="shared" si="11"/>
        <v>229.41165064</v>
      </c>
      <c r="W61" s="460">
        <f t="shared" si="12"/>
        <v>490.76831874000004</v>
      </c>
      <c r="X61" s="476">
        <f t="shared" si="13"/>
        <v>831.31161762599993</v>
      </c>
      <c r="Y61" s="476">
        <f t="shared" si="14"/>
        <v>2953.5965982809998</v>
      </c>
      <c r="Z61" s="478">
        <f t="shared" si="15"/>
        <v>89.963917687000006</v>
      </c>
      <c r="AA61" s="465">
        <f t="shared" si="16"/>
        <v>4661.0260005769996</v>
      </c>
      <c r="AB61" s="429">
        <f t="shared" si="17"/>
        <v>5.7338245793787671E-2</v>
      </c>
      <c r="AC61" s="454">
        <f t="shared" si="18"/>
        <v>103.71482630682122</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1510.075943847</v>
      </c>
      <c r="V63" s="475">
        <f t="shared" si="11"/>
        <v>1219.7040888399999</v>
      </c>
      <c r="W63" s="460">
        <f t="shared" si="12"/>
        <v>655.20260920399994</v>
      </c>
      <c r="X63" s="476">
        <f t="shared" si="13"/>
        <v>144.55237469400001</v>
      </c>
      <c r="Y63" s="476">
        <f t="shared" si="14"/>
        <v>57.080006738999998</v>
      </c>
      <c r="Z63" s="478">
        <f t="shared" si="15"/>
        <v>48.224703121000005</v>
      </c>
      <c r="AA63" s="465">
        <f t="shared" si="16"/>
        <v>3634.839726445</v>
      </c>
      <c r="AB63" s="429">
        <f t="shared" si="17"/>
        <v>4.4714475660536351E-2</v>
      </c>
      <c r="AC63" s="454">
        <f t="shared" si="18"/>
        <v>73.361510188179736</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1506.3079998599999</v>
      </c>
      <c r="V64" s="475">
        <f t="shared" si="11"/>
        <v>3181.6966221600001</v>
      </c>
      <c r="W64" s="460">
        <f t="shared" si="12"/>
        <v>2547.2151182340003</v>
      </c>
      <c r="X64" s="476">
        <f t="shared" si="13"/>
        <v>772.80610415399997</v>
      </c>
      <c r="Y64" s="476">
        <f t="shared" si="14"/>
        <v>216.818787654</v>
      </c>
      <c r="Z64" s="478">
        <f t="shared" si="15"/>
        <v>91.657361851999994</v>
      </c>
      <c r="AA64" s="465">
        <f t="shared" si="16"/>
        <v>8316.5019939140002</v>
      </c>
      <c r="AB64" s="429">
        <f t="shared" si="17"/>
        <v>0.10230658130045517</v>
      </c>
      <c r="AC64" s="454">
        <f t="shared" si="18"/>
        <v>90.460399221896452</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558.45275120999997</v>
      </c>
      <c r="V65" s="450">
        <f t="shared" si="11"/>
        <v>3235.25433952</v>
      </c>
      <c r="W65" s="451">
        <f t="shared" si="12"/>
        <v>4978.1963865540001</v>
      </c>
      <c r="X65" s="456">
        <f t="shared" si="13"/>
        <v>4404.436761942</v>
      </c>
      <c r="Y65" s="456">
        <f t="shared" si="14"/>
        <v>1499.4147686490001</v>
      </c>
      <c r="Z65" s="487">
        <f t="shared" si="15"/>
        <v>114.93300799399999</v>
      </c>
      <c r="AA65" s="457">
        <f t="shared" si="16"/>
        <v>14790.688015868998</v>
      </c>
      <c r="AB65" s="453">
        <f t="shared" si="17"/>
        <v>0.18194966190022141</v>
      </c>
      <c r="AC65" s="454">
        <f t="shared" si="18"/>
        <v>102.01434095180547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228.97504537200001</v>
      </c>
      <c r="V66" s="459">
        <f t="shared" si="11"/>
        <v>2352.3960658800002</v>
      </c>
      <c r="W66" s="460">
        <f t="shared" si="12"/>
        <v>6665.0474089909994</v>
      </c>
      <c r="X66" s="464">
        <f t="shared" si="13"/>
        <v>13113.58176891</v>
      </c>
      <c r="Y66" s="464">
        <f t="shared" si="14"/>
        <v>14549.00887188</v>
      </c>
      <c r="Z66" s="478">
        <f t="shared" si="15"/>
        <v>324.64200986700001</v>
      </c>
      <c r="AA66" s="465">
        <f t="shared" si="16"/>
        <v>37233.651170899997</v>
      </c>
      <c r="AB66" s="462">
        <f t="shared" si="17"/>
        <v>0.45803482803419854</v>
      </c>
      <c r="AC66" s="454">
        <f t="shared" si="18"/>
        <v>102.64415572589508</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2.7534965039999997</v>
      </c>
      <c r="V67" s="459">
        <f t="shared" si="11"/>
        <v>46.498533119999998</v>
      </c>
      <c r="W67" s="460">
        <f t="shared" si="12"/>
        <v>555.17725225700008</v>
      </c>
      <c r="X67" s="464">
        <f t="shared" si="13"/>
        <v>2186.1070160580002</v>
      </c>
      <c r="Y67" s="464">
        <f t="shared" si="14"/>
        <v>8670.4084733489999</v>
      </c>
      <c r="Z67" s="478">
        <f t="shared" si="15"/>
        <v>116.758548823</v>
      </c>
      <c r="AA67" s="465">
        <f t="shared" si="16"/>
        <v>11577.703320110999</v>
      </c>
      <c r="AB67" s="462">
        <f t="shared" si="17"/>
        <v>0.14242469332157706</v>
      </c>
      <c r="AC67" s="454">
        <f t="shared" si="18"/>
        <v>105.12147903522322</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1.9949881599999999</v>
      </c>
      <c r="W68" s="460">
        <f t="shared" si="12"/>
        <v>14.310191387</v>
      </c>
      <c r="X68" s="464">
        <f t="shared" si="13"/>
        <v>117.91008847800001</v>
      </c>
      <c r="Y68" s="464">
        <f t="shared" si="14"/>
        <v>1428.2777419469999</v>
      </c>
      <c r="Z68" s="478">
        <f t="shared" si="15"/>
        <v>14.147941234000001</v>
      </c>
      <c r="AA68" s="465">
        <f t="shared" si="16"/>
        <v>1576.640951206</v>
      </c>
      <c r="AB68" s="462">
        <f t="shared" si="17"/>
        <v>1.9395263269848688E-2</v>
      </c>
      <c r="AC68" s="454">
        <f t="shared" si="18"/>
        <v>107.28919860307383</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0.43476320699999998</v>
      </c>
      <c r="V69" s="459">
        <f t="shared" si="11"/>
        <v>2.4553723599999997</v>
      </c>
      <c r="W69" s="460">
        <f t="shared" si="12"/>
        <v>45.851033373</v>
      </c>
      <c r="X69" s="464">
        <f t="shared" si="13"/>
        <v>302.60588576399999</v>
      </c>
      <c r="Y69" s="464">
        <f t="shared" si="14"/>
        <v>3755.9913799589999</v>
      </c>
      <c r="Z69" s="478">
        <f t="shared" si="15"/>
        <v>52.636427109000003</v>
      </c>
      <c r="AA69" s="465">
        <f t="shared" si="16"/>
        <v>4159.9748617719997</v>
      </c>
      <c r="AB69" s="462">
        <f t="shared" si="17"/>
        <v>5.1174497007897647E-2</v>
      </c>
      <c r="AC69" s="454">
        <f t="shared" si="18"/>
        <v>107.06471698505977</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899.95888674000003</v>
      </c>
      <c r="V71" s="468">
        <f t="shared" si="11"/>
        <v>2416.69601096</v>
      </c>
      <c r="W71" s="469">
        <f t="shared" si="12"/>
        <v>3668.5212984099999</v>
      </c>
      <c r="X71" s="473">
        <f t="shared" si="13"/>
        <v>4571.1310230180006</v>
      </c>
      <c r="Y71" s="473">
        <f t="shared" si="14"/>
        <v>6008.5212857460001</v>
      </c>
      <c r="Z71" s="488">
        <f t="shared" si="15"/>
        <v>323.69696951200001</v>
      </c>
      <c r="AA71" s="474">
        <f t="shared" si="16"/>
        <v>17888.525474385999</v>
      </c>
      <c r="AB71" s="471">
        <f t="shared" si="17"/>
        <v>0.22005813106637961</v>
      </c>
      <c r="AC71" s="454">
        <f t="shared" si="18"/>
        <v>99.254610136898492</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977.40626003099999</v>
      </c>
      <c r="V74" s="475">
        <f t="shared" si="41"/>
        <v>1753.3269463200002</v>
      </c>
      <c r="W74" s="460">
        <f t="shared" si="42"/>
        <v>2660.048120205</v>
      </c>
      <c r="X74" s="476">
        <f t="shared" si="43"/>
        <v>3103.0980384599998</v>
      </c>
      <c r="Y74" s="476">
        <f t="shared" si="44"/>
        <v>2956.55868207</v>
      </c>
      <c r="Z74" s="478">
        <f t="shared" si="45"/>
        <v>203.676981767</v>
      </c>
      <c r="AA74" s="465">
        <f t="shared" si="46"/>
        <v>11654.115028853001</v>
      </c>
      <c r="AB74" s="429">
        <f t="shared" si="47"/>
        <v>0.14336468235764546</v>
      </c>
      <c r="AC74" s="454">
        <f t="shared" si="48"/>
        <v>95.917607966685608</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265.41957819599997</v>
      </c>
      <c r="V75" s="475">
        <f t="shared" si="41"/>
        <v>442.92351551999997</v>
      </c>
      <c r="W75" s="460">
        <f t="shared" si="42"/>
        <v>616.92146696300006</v>
      </c>
      <c r="X75" s="476">
        <f t="shared" si="43"/>
        <v>475.81136227800005</v>
      </c>
      <c r="Y75" s="476">
        <f t="shared" si="44"/>
        <v>546.26139842400005</v>
      </c>
      <c r="Z75" s="478">
        <f t="shared" si="45"/>
        <v>12.643023686999999</v>
      </c>
      <c r="AA75" s="465">
        <f t="shared" si="46"/>
        <v>2359.9803450680001</v>
      </c>
      <c r="AB75" s="429">
        <f t="shared" si="47"/>
        <v>2.9031619449723215E-2</v>
      </c>
      <c r="AC75" s="454">
        <f t="shared" si="48"/>
        <v>95.412532504586011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650.511516132</v>
      </c>
      <c r="V76" s="475">
        <f t="shared" si="41"/>
        <v>2060.88568996</v>
      </c>
      <c r="W76" s="460">
        <f t="shared" si="42"/>
        <v>4074.151193273</v>
      </c>
      <c r="X76" s="476">
        <f t="shared" si="43"/>
        <v>7452.6684166619998</v>
      </c>
      <c r="Y76" s="476">
        <f t="shared" si="44"/>
        <v>11119.728148704</v>
      </c>
      <c r="Z76" s="478">
        <f t="shared" si="45"/>
        <v>189.566286378</v>
      </c>
      <c r="AA76" s="465">
        <f t="shared" si="46"/>
        <v>25547.511251109001</v>
      </c>
      <c r="AB76" s="429">
        <f t="shared" si="47"/>
        <v>0.31427618712152788</v>
      </c>
      <c r="AC76" s="454">
        <f t="shared" si="48"/>
        <v>101.51388792790912</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628.07844884399992</v>
      </c>
      <c r="V77" s="475">
        <f t="shared" si="41"/>
        <v>1694.5653061999999</v>
      </c>
      <c r="W77" s="460">
        <f t="shared" si="42"/>
        <v>2712.1747889389999</v>
      </c>
      <c r="X77" s="476">
        <f t="shared" si="43"/>
        <v>4057.4989172340001</v>
      </c>
      <c r="Y77" s="476">
        <f t="shared" si="44"/>
        <v>6294.3788631150001</v>
      </c>
      <c r="Z77" s="478">
        <f t="shared" si="45"/>
        <v>87.684384227999999</v>
      </c>
      <c r="AA77" s="465">
        <f t="shared" si="46"/>
        <v>15474.38070856</v>
      </c>
      <c r="AB77" s="429">
        <f t="shared" si="47"/>
        <v>0.19036020062197073</v>
      </c>
      <c r="AC77" s="454">
        <f t="shared" si="48"/>
        <v>100.71157124037006</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1285.584196797</v>
      </c>
      <c r="V78" s="475">
        <f t="shared" si="41"/>
        <v>4088.298542</v>
      </c>
      <c r="W78" s="460">
        <f t="shared" si="42"/>
        <v>5397.7044306200005</v>
      </c>
      <c r="X78" s="476">
        <f t="shared" si="43"/>
        <v>5952.9232653660001</v>
      </c>
      <c r="Y78" s="476">
        <f t="shared" si="44"/>
        <v>9260.0728775100015</v>
      </c>
      <c r="Z78" s="478">
        <f t="shared" si="45"/>
        <v>269.42932394000002</v>
      </c>
      <c r="AA78" s="465">
        <f t="shared" si="46"/>
        <v>26254.012636232997</v>
      </c>
      <c r="AB78" s="429">
        <f t="shared" si="47"/>
        <v>0.32296731007790624</v>
      </c>
      <c r="AC78" s="454">
        <f t="shared" si="48"/>
        <v>100.45593713469189</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3295.1538828539997</v>
      </c>
      <c r="V80" s="475">
        <f t="shared" si="41"/>
        <v>8893.3449431600002</v>
      </c>
      <c r="W80" s="460">
        <f t="shared" si="42"/>
        <v>13465.439283329</v>
      </c>
      <c r="X80" s="476">
        <f t="shared" si="43"/>
        <v>18855.851909958001</v>
      </c>
      <c r="Y80" s="476">
        <f t="shared" si="44"/>
        <v>27136.490382602999</v>
      </c>
      <c r="Z80" s="478">
        <f t="shared" si="45"/>
        <v>717.81606780799996</v>
      </c>
      <c r="AA80" s="465">
        <f t="shared" si="46"/>
        <v>72364.096469711993</v>
      </c>
      <c r="AB80" s="429">
        <f t="shared" si="47"/>
        <v>0.89019678274956315</v>
      </c>
      <c r="AC80" s="454">
        <f t="shared" si="48"/>
        <v>100.00807991422225</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406.58954918400002</v>
      </c>
      <c r="V81" s="475">
        <f t="shared" si="41"/>
        <v>856.39432959999999</v>
      </c>
      <c r="W81" s="460">
        <f t="shared" si="42"/>
        <v>1564.7311543619999</v>
      </c>
      <c r="X81" s="476">
        <f t="shared" si="43"/>
        <v>1604.3856285240001</v>
      </c>
      <c r="Y81" s="476">
        <f t="shared" si="44"/>
        <v>2247.094424547</v>
      </c>
      <c r="Z81" s="478">
        <f t="shared" si="45"/>
        <v>40.952355556000001</v>
      </c>
      <c r="AA81" s="465">
        <f t="shared" si="46"/>
        <v>6720.1474417729996</v>
      </c>
      <c r="AB81" s="429">
        <f t="shared" si="47"/>
        <v>8.2668808485336448E-2</v>
      </c>
      <c r="AC81" s="454">
        <f t="shared" si="48"/>
        <v>99.793632590633791</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105.25656796199999</v>
      </c>
      <c r="V82" s="475">
        <f t="shared" si="41"/>
        <v>290.26072723999999</v>
      </c>
      <c r="W82" s="460">
        <f t="shared" si="42"/>
        <v>430.82956230899998</v>
      </c>
      <c r="X82" s="476">
        <f t="shared" si="43"/>
        <v>581.76246151800001</v>
      </c>
      <c r="Y82" s="476">
        <f t="shared" si="44"/>
        <v>793.41519285000004</v>
      </c>
      <c r="Z82" s="478">
        <f t="shared" si="45"/>
        <v>4.2315758730000006</v>
      </c>
      <c r="AA82" s="465">
        <f t="shared" si="46"/>
        <v>2205.756087752</v>
      </c>
      <c r="AB82" s="429">
        <f t="shared" si="47"/>
        <v>2.7134408755714108E-2</v>
      </c>
      <c r="AC82" s="454">
        <f t="shared" si="48"/>
        <v>100.36630877091639</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2961.6388192530003</v>
      </c>
      <c r="V84" s="475">
        <f t="shared" si="41"/>
        <v>7530.1710213599999</v>
      </c>
      <c r="W84" s="460">
        <f t="shared" si="42"/>
        <v>12406.875912927</v>
      </c>
      <c r="X84" s="476">
        <f t="shared" si="43"/>
        <v>17031.441155526001</v>
      </c>
      <c r="Y84" s="476">
        <f t="shared" si="44"/>
        <v>24107.054999958</v>
      </c>
      <c r="Z84" s="478">
        <f t="shared" si="45"/>
        <v>626.73844403800001</v>
      </c>
      <c r="AA84" s="465">
        <f t="shared" si="46"/>
        <v>64663.920353062</v>
      </c>
      <c r="AB84" s="429">
        <f t="shared" si="47"/>
        <v>0.79547201812107271</v>
      </c>
      <c r="AC84" s="454">
        <f t="shared" si="48"/>
        <v>100.05206236912476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460.66866183000002</v>
      </c>
      <c r="V85" s="475">
        <f t="shared" si="41"/>
        <v>1318.5360215599999</v>
      </c>
      <c r="W85" s="460">
        <f t="shared" si="42"/>
        <v>1816.7795149449998</v>
      </c>
      <c r="X85" s="476">
        <f t="shared" si="43"/>
        <v>2327.6051654940002</v>
      </c>
      <c r="Y85" s="476">
        <f t="shared" si="44"/>
        <v>3535.6549197690001</v>
      </c>
      <c r="Z85" s="478">
        <f t="shared" si="45"/>
        <v>63.017927952000001</v>
      </c>
      <c r="AA85" s="484">
        <f t="shared" si="46"/>
        <v>9522.2622115499998</v>
      </c>
      <c r="AB85" s="485">
        <f t="shared" si="47"/>
        <v>0.1171394047428958</v>
      </c>
      <c r="AC85" s="454">
        <f t="shared" si="48"/>
        <v>100.2687341963145</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384.69251891700003</v>
      </c>
      <c r="V86" s="475">
        <f t="shared" si="41"/>
        <v>1191.29295708</v>
      </c>
      <c r="W86" s="460">
        <f t="shared" si="42"/>
        <v>1237.3445875890002</v>
      </c>
      <c r="X86" s="476">
        <f t="shared" si="43"/>
        <v>1682.9536789799999</v>
      </c>
      <c r="Y86" s="476">
        <f t="shared" si="44"/>
        <v>2534.2900802730001</v>
      </c>
      <c r="Z86" s="478">
        <f t="shared" si="45"/>
        <v>73.243627246999992</v>
      </c>
      <c r="AA86" s="465">
        <f t="shared" si="46"/>
        <v>7103.8174500860005</v>
      </c>
      <c r="AB86" s="429">
        <f t="shared" si="47"/>
        <v>8.7388577316840951E-2</v>
      </c>
      <c r="AC86" s="454">
        <f t="shared" si="48"/>
        <v>99.173961334125011</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2671.8887954250004</v>
      </c>
      <c r="V88" s="475">
        <f t="shared" si="41"/>
        <v>6834.0220695600001</v>
      </c>
      <c r="W88" s="460">
        <f t="shared" si="42"/>
        <v>11075.550152582</v>
      </c>
      <c r="X88" s="476">
        <f t="shared" si="43"/>
        <v>15731.848897001999</v>
      </c>
      <c r="Y88" s="476">
        <f t="shared" si="44"/>
        <v>21898.466427411</v>
      </c>
      <c r="Z88" s="478">
        <f t="shared" si="45"/>
        <v>492.00631013099996</v>
      </c>
      <c r="AA88" s="465">
        <f t="shared" si="46"/>
        <v>58703.782652111004</v>
      </c>
      <c r="AB88" s="429">
        <f t="shared" si="47"/>
        <v>0.72215257291316282</v>
      </c>
      <c r="AC88" s="454">
        <f t="shared" si="48"/>
        <v>100.0321303938148</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567.20262295800001</v>
      </c>
      <c r="V89" s="475">
        <f t="shared" si="41"/>
        <v>1583.0244201999999</v>
      </c>
      <c r="W89" s="460">
        <f t="shared" si="42"/>
        <v>2160.8745370420002</v>
      </c>
      <c r="X89" s="476">
        <f t="shared" si="43"/>
        <v>2700.7074746819999</v>
      </c>
      <c r="Y89" s="476">
        <f t="shared" si="44"/>
        <v>4019.2747507079998</v>
      </c>
      <c r="Z89" s="478">
        <f t="shared" si="45"/>
        <v>133.088622751</v>
      </c>
      <c r="AA89" s="465">
        <f t="shared" si="46"/>
        <v>11164.172428341</v>
      </c>
      <c r="AB89" s="429">
        <f t="shared" si="47"/>
        <v>0.13733758676763441</v>
      </c>
      <c r="AC89" s="454">
        <f t="shared" si="48"/>
        <v>99.71404141881203</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380.05048773000004</v>
      </c>
      <c r="V90" s="475">
        <f t="shared" si="41"/>
        <v>1152.5105856399998</v>
      </c>
      <c r="W90" s="460">
        <f t="shared" si="42"/>
        <v>1541.540319185</v>
      </c>
      <c r="X90" s="476">
        <f t="shared" si="43"/>
        <v>1904.6615967539999</v>
      </c>
      <c r="Y90" s="476">
        <f t="shared" si="44"/>
        <v>2968.4386125449996</v>
      </c>
      <c r="Z90" s="478">
        <f t="shared" si="45"/>
        <v>105.03436712300001</v>
      </c>
      <c r="AA90" s="465">
        <f t="shared" si="46"/>
        <v>8052.2359689770001</v>
      </c>
      <c r="AB90" s="429">
        <f t="shared" si="47"/>
        <v>9.9055676823434621E-2</v>
      </c>
      <c r="AC90" s="454">
        <f t="shared" si="48"/>
        <v>100.09533098155494</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187.858093887</v>
      </c>
      <c r="V91" s="475">
        <f t="shared" si="41"/>
        <v>470.44292459999997</v>
      </c>
      <c r="W91" s="460">
        <f t="shared" si="42"/>
        <v>683.0349911909999</v>
      </c>
      <c r="X91" s="476">
        <f t="shared" si="43"/>
        <v>704.78203156199993</v>
      </c>
      <c r="Y91" s="476">
        <f t="shared" si="44"/>
        <v>1290.8202093359998</v>
      </c>
      <c r="Z91" s="478">
        <f t="shared" si="45"/>
        <v>32.870699995000003</v>
      </c>
      <c r="AA91" s="484">
        <f t="shared" si="46"/>
        <v>3369.8089505709995</v>
      </c>
      <c r="AB91" s="485">
        <f t="shared" si="47"/>
        <v>4.1454163495768234E-2</v>
      </c>
      <c r="AC91" s="454">
        <f t="shared" si="48"/>
        <v>100.16323669343844</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1019.066843502</v>
      </c>
      <c r="V93" s="475">
        <f t="shared" si="41"/>
        <v>1959.8776374399999</v>
      </c>
      <c r="W93" s="460">
        <f t="shared" si="42"/>
        <v>3053.310606558</v>
      </c>
      <c r="X93" s="476">
        <f t="shared" si="43"/>
        <v>3496.0037313600001</v>
      </c>
      <c r="Y93" s="476">
        <f t="shared" si="44"/>
        <v>4205.3152012829996</v>
      </c>
      <c r="Z93" s="478">
        <f t="shared" si="45"/>
        <v>136.387807283</v>
      </c>
      <c r="AA93" s="465">
        <f t="shared" si="46"/>
        <v>13869.961827425999</v>
      </c>
      <c r="AB93" s="429">
        <f t="shared" si="47"/>
        <v>0.17062322336604749</v>
      </c>
      <c r="AC93" s="454">
        <f t="shared" si="48"/>
        <v>97.669197472110483</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1341.1467222210001</v>
      </c>
      <c r="V94" s="475">
        <f t="shared" si="41"/>
        <v>3749.2617277200002</v>
      </c>
      <c r="W94" s="460">
        <f t="shared" si="42"/>
        <v>6201.0527184190005</v>
      </c>
      <c r="X94" s="476">
        <f t="shared" si="43"/>
        <v>9649.8535407119998</v>
      </c>
      <c r="Y94" s="476">
        <f t="shared" si="44"/>
        <v>13766.229019494</v>
      </c>
      <c r="Z94" s="478">
        <f t="shared" si="45"/>
        <v>187.119822253</v>
      </c>
      <c r="AA94" s="465">
        <f t="shared" si="46"/>
        <v>34894.663550819001</v>
      </c>
      <c r="AB94" s="429">
        <f t="shared" si="47"/>
        <v>0.42926145344838235</v>
      </c>
      <c r="AC94" s="454">
        <f t="shared" si="48"/>
        <v>100.71032311336631</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1156.1008744620001</v>
      </c>
      <c r="V95" s="475">
        <f t="shared" si="41"/>
        <v>3496.5815939600002</v>
      </c>
      <c r="W95" s="460">
        <f t="shared" si="42"/>
        <v>4963.995442593</v>
      </c>
      <c r="X95" s="476">
        <f t="shared" si="43"/>
        <v>6602.4022285620003</v>
      </c>
      <c r="Y95" s="476">
        <f t="shared" si="44"/>
        <v>10069.468059294</v>
      </c>
      <c r="Z95" s="478">
        <f t="shared" si="45"/>
        <v>335.20771951099999</v>
      </c>
      <c r="AA95" s="465">
        <f t="shared" si="46"/>
        <v>26623.755918382001</v>
      </c>
      <c r="AB95" s="429">
        <f t="shared" si="47"/>
        <v>0.32751575739183175</v>
      </c>
      <c r="AC95" s="454">
        <f t="shared" si="48"/>
        <v>100.27539647295826</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290.68555981499998</v>
      </c>
      <c r="V96" s="475">
        <f t="shared" si="41"/>
        <v>834.27904088000003</v>
      </c>
      <c r="W96" s="460">
        <f t="shared" si="42"/>
        <v>1242.6412478909999</v>
      </c>
      <c r="X96" s="476">
        <f t="shared" si="43"/>
        <v>1293.7404783239999</v>
      </c>
      <c r="Y96" s="476">
        <f t="shared" si="44"/>
        <v>2135.9876897519998</v>
      </c>
      <c r="Z96" s="478">
        <f t="shared" si="45"/>
        <v>104.28465019000001</v>
      </c>
      <c r="AA96" s="465">
        <f t="shared" si="46"/>
        <v>5901.6186668520004</v>
      </c>
      <c r="AB96" s="429">
        <f t="shared" si="47"/>
        <v>7.2599565344470415E-2</v>
      </c>
      <c r="AC96" s="454">
        <f t="shared" si="48"/>
        <v>100.19966763772119</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247.23258363900001</v>
      </c>
      <c r="V99" s="475">
        <f t="shared" si="41"/>
        <v>640.04108447999999</v>
      </c>
      <c r="W99" s="460">
        <f t="shared" si="42"/>
        <v>1786.2989574169999</v>
      </c>
      <c r="X99" s="476">
        <f t="shared" si="43"/>
        <v>3438.1567272780003</v>
      </c>
      <c r="Y99" s="476">
        <f t="shared" si="44"/>
        <v>6604.6247676359999</v>
      </c>
      <c r="Z99" s="478">
        <f t="shared" si="45"/>
        <v>116.777976329</v>
      </c>
      <c r="AA99" s="465">
        <f t="shared" si="46"/>
        <v>12833.132096779</v>
      </c>
      <c r="AB99" s="429">
        <f t="shared" si="47"/>
        <v>0.15786852130371509</v>
      </c>
      <c r="AC99" s="454">
        <f t="shared" si="48"/>
        <v>102.43746575476311</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631.63816896600008</v>
      </c>
      <c r="V100" s="475">
        <f t="shared" si="41"/>
        <v>2186.4612108400001</v>
      </c>
      <c r="W100" s="460">
        <f t="shared" si="42"/>
        <v>4282.1578749299997</v>
      </c>
      <c r="X100" s="476">
        <f t="shared" si="43"/>
        <v>6663.2671814940004</v>
      </c>
      <c r="Y100" s="476">
        <f t="shared" si="44"/>
        <v>11015.198038404</v>
      </c>
      <c r="Z100" s="478">
        <f t="shared" si="45"/>
        <v>231.173318061</v>
      </c>
      <c r="AA100" s="465">
        <f t="shared" si="46"/>
        <v>25009.895792694999</v>
      </c>
      <c r="AB100" s="429">
        <f t="shared" si="47"/>
        <v>0.30766263738092015</v>
      </c>
      <c r="AC100" s="454">
        <f t="shared" si="48"/>
        <v>102.09591405044034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519.990253317</v>
      </c>
      <c r="V101" s="475">
        <f t="shared" si="41"/>
        <v>1645.7303446000001</v>
      </c>
      <c r="W101" s="460">
        <f t="shared" si="42"/>
        <v>2505.2692242409998</v>
      </c>
      <c r="X101" s="476">
        <f t="shared" si="43"/>
        <v>3298.2497107559998</v>
      </c>
      <c r="Y101" s="476">
        <f t="shared" si="44"/>
        <v>4284.5812478910002</v>
      </c>
      <c r="Z101" s="478">
        <f t="shared" si="45"/>
        <v>152.524051743</v>
      </c>
      <c r="AA101" s="465">
        <f t="shared" si="46"/>
        <v>12406.344832547999</v>
      </c>
      <c r="AB101" s="429">
        <f t="shared" si="47"/>
        <v>0.15261833967951777</v>
      </c>
      <c r="AC101" s="454">
        <f t="shared" si="48"/>
        <v>100.30682258352941</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260.02087911000001</v>
      </c>
      <c r="V102" s="475">
        <f t="shared" si="41"/>
        <v>812.29614963999995</v>
      </c>
      <c r="W102" s="460">
        <f t="shared" si="42"/>
        <v>1020.9594044999999</v>
      </c>
      <c r="X102" s="476">
        <f t="shared" si="43"/>
        <v>2041.6147583580002</v>
      </c>
      <c r="Y102" s="476">
        <f t="shared" si="44"/>
        <v>2751.043383837</v>
      </c>
      <c r="Z102" s="478">
        <f t="shared" si="45"/>
        <v>71.280818139999994</v>
      </c>
      <c r="AA102" s="465">
        <f t="shared" si="46"/>
        <v>6957.2153935850001</v>
      </c>
      <c r="AB102" s="429">
        <f t="shared" si="47"/>
        <v>8.5585132163673264E-2</v>
      </c>
      <c r="AC102" s="454">
        <f t="shared" si="48"/>
        <v>99.62759008606622</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301.777787295</v>
      </c>
      <c r="V103" s="475">
        <f t="shared" si="41"/>
        <v>856.25574748000008</v>
      </c>
      <c r="W103" s="460">
        <f t="shared" si="42"/>
        <v>1084.578311839</v>
      </c>
      <c r="X103" s="476">
        <f t="shared" si="43"/>
        <v>1086.9927492060001</v>
      </c>
      <c r="Y103" s="476">
        <f t="shared" si="44"/>
        <v>1374.2082832589999</v>
      </c>
      <c r="Z103" s="478">
        <f t="shared" si="45"/>
        <v>48.199894939000004</v>
      </c>
      <c r="AA103" s="465">
        <f t="shared" si="46"/>
        <v>4752.0127740179996</v>
      </c>
      <c r="AB103" s="429">
        <f t="shared" si="47"/>
        <v>5.8457531972173696E-2</v>
      </c>
      <c r="AC103" s="454">
        <f t="shared" si="48"/>
        <v>99.089906205144956</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1143.0731796030002</v>
      </c>
      <c r="V104" s="475">
        <f t="shared" si="41"/>
        <v>2322.3339765999999</v>
      </c>
      <c r="W104" s="460">
        <f t="shared" si="42"/>
        <v>2985.9014505299997</v>
      </c>
      <c r="X104" s="476">
        <f t="shared" si="43"/>
        <v>2899.3462061759997</v>
      </c>
      <c r="Y104" s="476">
        <f t="shared" si="44"/>
        <v>2668.4355362490001</v>
      </c>
      <c r="Z104" s="478">
        <f t="shared" si="45"/>
        <v>89.682825434999998</v>
      </c>
      <c r="AA104" s="465">
        <f t="shared" si="46"/>
        <v>12108.773174593001</v>
      </c>
      <c r="AB104" s="429">
        <f t="shared" si="47"/>
        <v>0.14895772142444336</v>
      </c>
      <c r="AC104" s="454">
        <f t="shared" si="48"/>
        <v>96.11498140690577</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703.26715187699995</v>
      </c>
      <c r="V105" s="475">
        <f t="shared" si="41"/>
        <v>1576.8814863600001</v>
      </c>
      <c r="W105" s="460">
        <f t="shared" si="42"/>
        <v>1795.8347920040001</v>
      </c>
      <c r="X105" s="476">
        <f t="shared" si="43"/>
        <v>1614.372666732</v>
      </c>
      <c r="Y105" s="476">
        <f t="shared" si="44"/>
        <v>1478.9087427239999</v>
      </c>
      <c r="Z105" s="478">
        <f t="shared" si="45"/>
        <v>53.361116116000005</v>
      </c>
      <c r="AA105" s="465">
        <f t="shared" si="46"/>
        <v>7222.6259558129996</v>
      </c>
      <c r="AB105" s="429">
        <f t="shared" si="47"/>
        <v>8.8850116321970721E-2</v>
      </c>
      <c r="AC105" s="454">
        <f t="shared" si="48"/>
        <v>96.04216225757061</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96.231054185999994</v>
      </c>
      <c r="V107" s="475">
        <f t="shared" si="41"/>
        <v>254.76224904</v>
      </c>
      <c r="W107" s="460">
        <f t="shared" si="42"/>
        <v>483.51851669099995</v>
      </c>
      <c r="X107" s="476">
        <f t="shared" si="43"/>
        <v>845.62524874799999</v>
      </c>
      <c r="Y107" s="476">
        <f t="shared" si="44"/>
        <v>1854.9085498019999</v>
      </c>
      <c r="Z107" s="478">
        <f t="shared" si="45"/>
        <v>54.516224104999999</v>
      </c>
      <c r="AA107" s="465">
        <f t="shared" si="46"/>
        <v>3589.5618425719999</v>
      </c>
      <c r="AB107" s="429">
        <f t="shared" si="47"/>
        <v>4.4157483608955592E-2</v>
      </c>
      <c r="AC107" s="454">
        <f t="shared" si="48"/>
        <v>101.6810532111549</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465.44544939600001</v>
      </c>
      <c r="V108" s="475">
        <f t="shared" si="41"/>
        <v>1525.9380946399999</v>
      </c>
      <c r="W108" s="460">
        <f t="shared" si="42"/>
        <v>3036.0727975160003</v>
      </c>
      <c r="X108" s="476">
        <f t="shared" si="43"/>
        <v>5208.7407411059994</v>
      </c>
      <c r="Y108" s="476">
        <f t="shared" si="44"/>
        <v>8869.8690281250001</v>
      </c>
      <c r="Z108" s="478">
        <f t="shared" si="45"/>
        <v>212.40441153400002</v>
      </c>
      <c r="AA108" s="465">
        <f t="shared" si="46"/>
        <v>19318.470522317002</v>
      </c>
      <c r="AB108" s="429">
        <f t="shared" si="47"/>
        <v>0.23764879471419612</v>
      </c>
      <c r="AC108" s="454">
        <f t="shared" si="48"/>
        <v>101.85475473704344</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882.18833610600007</v>
      </c>
      <c r="V109" s="475">
        <f t="shared" si="41"/>
        <v>2986.6959872000002</v>
      </c>
      <c r="W109" s="460">
        <f t="shared" si="42"/>
        <v>5103.7826572119993</v>
      </c>
      <c r="X109" s="476">
        <f t="shared" si="43"/>
        <v>7235.4362795819998</v>
      </c>
      <c r="Y109" s="476">
        <f t="shared" si="44"/>
        <v>10239.824979782999</v>
      </c>
      <c r="Z109" s="478">
        <f t="shared" si="45"/>
        <v>256.25469526299997</v>
      </c>
      <c r="AA109" s="465">
        <f t="shared" si="46"/>
        <v>26704.182935145996</v>
      </c>
      <c r="AB109" s="429">
        <f t="shared" si="47"/>
        <v>0.32850514128608682</v>
      </c>
      <c r="AC109" s="454">
        <f t="shared" si="48"/>
        <v>101.29509180923523</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799.70512031999999</v>
      </c>
      <c r="V110" s="475">
        <f t="shared" si="41"/>
        <v>2291.9017125199998</v>
      </c>
      <c r="W110" s="460">
        <f t="shared" si="42"/>
        <v>3227.6484251110001</v>
      </c>
      <c r="X110" s="476">
        <f t="shared" si="43"/>
        <v>4104.798597774</v>
      </c>
      <c r="Y110" s="476">
        <f t="shared" si="44"/>
        <v>5216.7331763819993</v>
      </c>
      <c r="Z110" s="478">
        <f t="shared" si="45"/>
        <v>118.328559426</v>
      </c>
      <c r="AA110" s="465">
        <f t="shared" si="46"/>
        <v>15759.115591533</v>
      </c>
      <c r="AB110" s="429">
        <f t="shared" si="47"/>
        <v>0.19386290554229302</v>
      </c>
      <c r="AC110" s="454">
        <f t="shared" si="48"/>
        <v>99.791353497317473</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813.30225862499992</v>
      </c>
      <c r="V111" s="475">
        <f t="shared" si="41"/>
        <v>1714.2647098799998</v>
      </c>
      <c r="W111" s="460">
        <f t="shared" si="42"/>
        <v>2214.8867984139997</v>
      </c>
      <c r="X111" s="476">
        <f t="shared" si="43"/>
        <v>2254.138390224</v>
      </c>
      <c r="Y111" s="476">
        <f t="shared" si="44"/>
        <v>2242.3786044030003</v>
      </c>
      <c r="Z111" s="478">
        <f t="shared" si="45"/>
        <v>82.369297234000001</v>
      </c>
      <c r="AA111" s="465">
        <f t="shared" si="46"/>
        <v>9321.3400587799988</v>
      </c>
      <c r="AB111" s="429">
        <f t="shared" si="47"/>
        <v>0.11466773353155368</v>
      </c>
      <c r="AC111" s="454">
        <f t="shared" si="48"/>
        <v>96.598284888010284</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750.12778136700001</v>
      </c>
      <c r="V112" s="475">
        <f t="shared" si="41"/>
        <v>1266.4372366800001</v>
      </c>
      <c r="W112" s="460">
        <f t="shared" si="42"/>
        <v>1395.0908050560001</v>
      </c>
      <c r="X112" s="476">
        <f t="shared" si="43"/>
        <v>1393.2607425660001</v>
      </c>
      <c r="Y112" s="476">
        <f t="shared" si="44"/>
        <v>1753.285661505</v>
      </c>
      <c r="Z112" s="478">
        <f t="shared" si="45"/>
        <v>39.126812438000002</v>
      </c>
      <c r="AA112" s="465">
        <f t="shared" si="46"/>
        <v>6597.329039612001</v>
      </c>
      <c r="AB112" s="429">
        <f t="shared" si="47"/>
        <v>8.115794119340633E-2</v>
      </c>
      <c r="AC112" s="454">
        <f t="shared" si="48"/>
        <v>94.400214943244237</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30.025196073</v>
      </c>
      <c r="V114" s="475">
        <f t="shared" si="41"/>
        <v>117.377138</v>
      </c>
      <c r="W114" s="460">
        <f t="shared" si="42"/>
        <v>431.79456062399998</v>
      </c>
      <c r="X114" s="476">
        <f t="shared" si="43"/>
        <v>1411.409109852</v>
      </c>
      <c r="Y114" s="476">
        <f t="shared" si="44"/>
        <v>3970.6679929139996</v>
      </c>
      <c r="Z114" s="478">
        <f t="shared" si="45"/>
        <v>31.266310137999998</v>
      </c>
      <c r="AA114" s="465">
        <f t="shared" si="46"/>
        <v>5992.5403076009998</v>
      </c>
      <c r="AB114" s="429">
        <f t="shared" si="47"/>
        <v>7.3718050284180089E-2</v>
      </c>
      <c r="AC114" s="454">
        <f t="shared" si="48"/>
        <v>104.1779938735115</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419.72578922700001</v>
      </c>
      <c r="V115" s="475">
        <f t="shared" si="41"/>
        <v>1541.6019504400001</v>
      </c>
      <c r="W115" s="460">
        <f t="shared" si="42"/>
        <v>3330.246183238</v>
      </c>
      <c r="X115" s="476">
        <f t="shared" si="43"/>
        <v>4945.5537177060005</v>
      </c>
      <c r="Y115" s="476">
        <f t="shared" si="44"/>
        <v>7966.3039226190003</v>
      </c>
      <c r="Z115" s="478">
        <f t="shared" si="45"/>
        <v>116.90247427599999</v>
      </c>
      <c r="AA115" s="465">
        <f t="shared" si="46"/>
        <v>18320.334037506003</v>
      </c>
      <c r="AB115" s="429">
        <f t="shared" si="47"/>
        <v>0.22537008288234719</v>
      </c>
      <c r="AC115" s="454">
        <f t="shared" si="48"/>
        <v>102.67122893027032</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986.09436701100003</v>
      </c>
      <c r="V116" s="475">
        <f t="shared" si="41"/>
        <v>1868.6439968</v>
      </c>
      <c r="W116" s="460">
        <f t="shared" si="42"/>
        <v>2008.8130045940002</v>
      </c>
      <c r="X116" s="476">
        <f t="shared" si="43"/>
        <v>2682.6032535119998</v>
      </c>
      <c r="Y116" s="476">
        <f t="shared" si="44"/>
        <v>3615.7393666170001</v>
      </c>
      <c r="Z116" s="478">
        <f t="shared" si="45"/>
        <v>79.295443387999995</v>
      </c>
      <c r="AA116" s="465">
        <f t="shared" si="46"/>
        <v>11241.189431922001</v>
      </c>
      <c r="AB116" s="429">
        <f t="shared" si="47"/>
        <v>0.13828502192055606</v>
      </c>
      <c r="AC116" s="454">
        <f t="shared" si="48"/>
        <v>96.005082637686755</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123.44466274199999</v>
      </c>
      <c r="V117" s="475">
        <f t="shared" si="41"/>
        <v>446.03311435999996</v>
      </c>
      <c r="W117" s="460">
        <f t="shared" si="42"/>
        <v>1007.338773713</v>
      </c>
      <c r="X117" s="476">
        <f t="shared" si="43"/>
        <v>1304.5944048479998</v>
      </c>
      <c r="Y117" s="476">
        <f t="shared" si="44"/>
        <v>1652.8764921480001</v>
      </c>
      <c r="Z117" s="478">
        <f t="shared" si="45"/>
        <v>23.686598705000002</v>
      </c>
      <c r="AA117" s="465">
        <f t="shared" si="46"/>
        <v>4557.9740465160003</v>
      </c>
      <c r="AB117" s="429">
        <f t="shared" si="47"/>
        <v>5.6070538153721247E-2</v>
      </c>
      <c r="AC117" s="454">
        <f t="shared" si="48"/>
        <v>102.46956508531228</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418.05385380899997</v>
      </c>
      <c r="V118" s="475">
        <f t="shared" si="41"/>
        <v>1047.1507654000002</v>
      </c>
      <c r="W118" s="460">
        <f t="shared" si="42"/>
        <v>1833.558426046</v>
      </c>
      <c r="X118" s="476">
        <f t="shared" si="43"/>
        <v>3680.9734744440002</v>
      </c>
      <c r="Y118" s="476">
        <f t="shared" si="44"/>
        <v>4881.9971878650003</v>
      </c>
      <c r="Z118" s="478">
        <f t="shared" si="45"/>
        <v>147.95013837100001</v>
      </c>
      <c r="AA118" s="465">
        <f t="shared" si="46"/>
        <v>12009.683845935</v>
      </c>
      <c r="AB118" s="429">
        <f t="shared" si="47"/>
        <v>0.147738760560155</v>
      </c>
      <c r="AC118" s="454">
        <f t="shared" si="48"/>
        <v>99.709197980875501</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146.92144192200001</v>
      </c>
      <c r="V119" s="475">
        <f t="shared" si="41"/>
        <v>440.89786520000001</v>
      </c>
      <c r="W119" s="460">
        <f t="shared" si="42"/>
        <v>1020.43172057</v>
      </c>
      <c r="X119" s="476">
        <f t="shared" si="43"/>
        <v>1714.491681084</v>
      </c>
      <c r="Y119" s="476">
        <f t="shared" si="44"/>
        <v>2964.6527570099997</v>
      </c>
      <c r="Z119" s="478">
        <f t="shared" si="45"/>
        <v>31.849364981000001</v>
      </c>
      <c r="AA119" s="465">
        <f t="shared" si="46"/>
        <v>6319.2448307669993</v>
      </c>
      <c r="AB119" s="429">
        <f t="shared" si="47"/>
        <v>7.773705044614343E-2</v>
      </c>
      <c r="AC119" s="454">
        <f t="shared" si="48"/>
        <v>102.45990117058565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416.10326121899999</v>
      </c>
      <c r="V120" s="475">
        <f t="shared" si="41"/>
        <v>1360.8411679599999</v>
      </c>
      <c r="W120" s="460">
        <f t="shared" si="42"/>
        <v>1840.241288686</v>
      </c>
      <c r="X120" s="476">
        <f t="shared" si="43"/>
        <v>1654.3050801480001</v>
      </c>
      <c r="Y120" s="476">
        <f t="shared" si="44"/>
        <v>1497.307146615</v>
      </c>
      <c r="Z120" s="478">
        <f t="shared" si="45"/>
        <v>62.751265556</v>
      </c>
      <c r="AA120" s="465">
        <f t="shared" si="46"/>
        <v>6831.5492101840009</v>
      </c>
      <c r="AB120" s="429">
        <f t="shared" si="47"/>
        <v>8.4039232503186137E-2</v>
      </c>
      <c r="AC120" s="454">
        <f t="shared" si="48"/>
        <v>99.662629273769085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559.33251083999994</v>
      </c>
      <c r="V121" s="475">
        <f t="shared" si="41"/>
        <v>1894.4669671600002</v>
      </c>
      <c r="W121" s="460">
        <f t="shared" si="42"/>
        <v>2882.630984293</v>
      </c>
      <c r="X121" s="476">
        <f t="shared" si="43"/>
        <v>2757.0097855439999</v>
      </c>
      <c r="Y121" s="476">
        <f t="shared" si="44"/>
        <v>2584.1800244609999</v>
      </c>
      <c r="Z121" s="478">
        <f t="shared" si="45"/>
        <v>60.710573986999997</v>
      </c>
      <c r="AA121" s="465">
        <f t="shared" si="46"/>
        <v>10738.330846285</v>
      </c>
      <c r="AB121" s="429">
        <f t="shared" si="47"/>
        <v>0.13209903858143682</v>
      </c>
      <c r="AC121" s="454">
        <f t="shared" si="48"/>
        <v>100.6471743472308</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298.99802249100003</v>
      </c>
      <c r="V122" s="475">
        <f t="shared" si="41"/>
        <v>788.04074456000001</v>
      </c>
      <c r="W122" s="460">
        <f t="shared" si="42"/>
        <v>758.57273704700003</v>
      </c>
      <c r="X122" s="476">
        <f t="shared" si="43"/>
        <v>724.71955802399998</v>
      </c>
      <c r="Y122" s="476">
        <f t="shared" si="44"/>
        <v>924.19727129099999</v>
      </c>
      <c r="Z122" s="478">
        <f t="shared" si="45"/>
        <v>197.14538130699998</v>
      </c>
      <c r="AA122" s="465">
        <f t="shared" si="46"/>
        <v>3691.6737147200001</v>
      </c>
      <c r="AB122" s="429">
        <f t="shared" si="47"/>
        <v>4.5413626703407553E-2</v>
      </c>
      <c r="AC122" s="454">
        <f t="shared" si="48"/>
        <v>94.658448172042185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408.30089085900005</v>
      </c>
      <c r="V123" s="475">
        <f t="shared" si="41"/>
        <v>534.94629011999996</v>
      </c>
      <c r="W123" s="460">
        <f t="shared" si="42"/>
        <v>347.37230572800001</v>
      </c>
      <c r="X123" s="476">
        <f t="shared" si="43"/>
        <v>166.33991379600002</v>
      </c>
      <c r="Y123" s="476">
        <f t="shared" si="44"/>
        <v>119.07777810600001</v>
      </c>
      <c r="Z123" s="478">
        <f t="shared" si="45"/>
        <v>11.442449291000001</v>
      </c>
      <c r="AA123" s="465">
        <f t="shared" si="46"/>
        <v>1587.4796279</v>
      </c>
      <c r="AB123" s="429">
        <f t="shared" si="47"/>
        <v>1.952859672653463E-2</v>
      </c>
      <c r="AC123" s="454">
        <f t="shared" si="48"/>
        <v>83.515043961068287</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534.61069418700004</v>
      </c>
      <c r="V126" s="475">
        <f t="shared" si="41"/>
        <v>2013.7414242</v>
      </c>
      <c r="W126" s="460">
        <f t="shared" si="42"/>
        <v>4336.2798784799998</v>
      </c>
      <c r="X126" s="476">
        <f t="shared" si="43"/>
        <v>7419.3507242820006</v>
      </c>
      <c r="Y126" s="476">
        <f t="shared" si="44"/>
        <v>13841.776595808</v>
      </c>
      <c r="Z126" s="478">
        <f t="shared" si="45"/>
        <v>279.18423926400004</v>
      </c>
      <c r="AA126" s="465">
        <f t="shared" si="46"/>
        <v>28424.943556221002</v>
      </c>
      <c r="AB126" s="429">
        <f t="shared" si="47"/>
        <v>0.34967331229205317</v>
      </c>
      <c r="AC126" s="454">
        <f t="shared" si="48"/>
        <v>102.6895992768942</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327.49069929299998</v>
      </c>
      <c r="V127" s="475">
        <f t="shared" si="41"/>
        <v>1006.53788108</v>
      </c>
      <c r="W127" s="460">
        <f t="shared" si="42"/>
        <v>1633.5721536000001</v>
      </c>
      <c r="X127" s="476">
        <f t="shared" si="43"/>
        <v>2417.6650938299999</v>
      </c>
      <c r="Y127" s="476">
        <f t="shared" si="44"/>
        <v>3148.518381372</v>
      </c>
      <c r="Z127" s="478">
        <f t="shared" si="45"/>
        <v>60.771561339999998</v>
      </c>
      <c r="AA127" s="465">
        <f t="shared" si="46"/>
        <v>8594.5557705150004</v>
      </c>
      <c r="AB127" s="429">
        <f t="shared" si="47"/>
        <v>0.10572709768132613</v>
      </c>
      <c r="AC127" s="454">
        <f t="shared" si="48"/>
        <v>100.66182042930902</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380.70504427500003</v>
      </c>
      <c r="V128" s="475">
        <f t="shared" si="41"/>
        <v>1117.73085096</v>
      </c>
      <c r="W128" s="460">
        <f t="shared" si="42"/>
        <v>1979.3922986159998</v>
      </c>
      <c r="X128" s="476">
        <f t="shared" si="43"/>
        <v>2631.1227800760003</v>
      </c>
      <c r="Y128" s="476">
        <f t="shared" si="44"/>
        <v>3882.0159939959999</v>
      </c>
      <c r="Z128" s="478">
        <f t="shared" si="45"/>
        <v>144.57064961500001</v>
      </c>
      <c r="AA128" s="465">
        <f t="shared" si="46"/>
        <v>10135.537617537999</v>
      </c>
      <c r="AB128" s="429">
        <f t="shared" si="47"/>
        <v>0.1246836956272358</v>
      </c>
      <c r="AC128" s="454">
        <f t="shared" si="48"/>
        <v>100.7770268975713</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1335.518335404</v>
      </c>
      <c r="V129" s="475">
        <f t="shared" si="41"/>
        <v>3529.8655091999999</v>
      </c>
      <c r="W129" s="460">
        <f t="shared" si="42"/>
        <v>4514.8231972599997</v>
      </c>
      <c r="X129" s="476">
        <f t="shared" si="43"/>
        <v>5484.1419932039998</v>
      </c>
      <c r="Y129" s="476">
        <f t="shared" si="44"/>
        <v>6175.9132858080002</v>
      </c>
      <c r="Z129" s="478">
        <f t="shared" si="45"/>
        <v>195.675683077</v>
      </c>
      <c r="AA129" s="465">
        <f t="shared" si="46"/>
        <v>21235.938003953001</v>
      </c>
      <c r="AB129" s="429">
        <f t="shared" si="47"/>
        <v>0.26123678194062</v>
      </c>
      <c r="AC129" s="454">
        <f t="shared" si="48"/>
        <v>98.458385424407467</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1228.6752230340001</v>
      </c>
      <c r="V130" s="475">
        <f t="shared" si="41"/>
        <v>2372.1243345600001</v>
      </c>
      <c r="W130" s="460">
        <f t="shared" si="42"/>
        <v>2996.932472044</v>
      </c>
      <c r="X130" s="476">
        <f t="shared" si="43"/>
        <v>3089.7194086079999</v>
      </c>
      <c r="Y130" s="476">
        <f t="shared" si="44"/>
        <v>3128.775743016</v>
      </c>
      <c r="Z130" s="478">
        <f t="shared" si="45"/>
        <v>82.797866704</v>
      </c>
      <c r="AA130" s="465">
        <f t="shared" si="46"/>
        <v>12899.025047966001</v>
      </c>
      <c r="AB130" s="429">
        <f t="shared" si="47"/>
        <v>0.15867911241193261</v>
      </c>
      <c r="AC130" s="454">
        <f t="shared" si="48"/>
        <v>95.934407923277149</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120.06926233199999</v>
      </c>
      <c r="V133" s="475">
        <f t="shared" si="41"/>
        <v>725.94334456000001</v>
      </c>
      <c r="W133" s="460">
        <f t="shared" si="42"/>
        <v>1447.3684349940002</v>
      </c>
      <c r="X133" s="476">
        <f t="shared" si="43"/>
        <v>1783.610316432</v>
      </c>
      <c r="Y133" s="476">
        <f t="shared" si="44"/>
        <v>3506.2941170880003</v>
      </c>
      <c r="Z133" s="478">
        <f t="shared" si="45"/>
        <v>110.85946696999999</v>
      </c>
      <c r="AA133" s="465">
        <f t="shared" si="46"/>
        <v>7694.1449423760005</v>
      </c>
      <c r="AB133" s="429">
        <f t="shared" si="47"/>
        <v>9.4650571317209997E-2</v>
      </c>
      <c r="AC133" s="454">
        <f t="shared" si="48"/>
        <v>103.79851924927546</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2273.7636158310002</v>
      </c>
      <c r="V134" s="475">
        <f t="shared" si="41"/>
        <v>6395.2411283199999</v>
      </c>
      <c r="W134" s="460">
        <f t="shared" si="42"/>
        <v>9333.07501314</v>
      </c>
      <c r="X134" s="476">
        <f t="shared" si="43"/>
        <v>14517.421376975999</v>
      </c>
      <c r="Y134" s="476">
        <f t="shared" si="44"/>
        <v>19702.222360254</v>
      </c>
      <c r="Z134" s="478">
        <f t="shared" si="45"/>
        <v>411.779213986</v>
      </c>
      <c r="AA134" s="465">
        <f t="shared" si="46"/>
        <v>52633.502708507003</v>
      </c>
      <c r="AB134" s="429">
        <f t="shared" si="47"/>
        <v>0.64747819791495886</v>
      </c>
      <c r="AC134" s="454">
        <f t="shared" si="48"/>
        <v>99.965850408170155</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537.35672897100005</v>
      </c>
      <c r="V135" s="475">
        <f t="shared" si="41"/>
        <v>836.61204571999997</v>
      </c>
      <c r="W135" s="460">
        <f t="shared" si="42"/>
        <v>1415.8052982459999</v>
      </c>
      <c r="X135" s="476">
        <f t="shared" si="43"/>
        <v>940.53763061999996</v>
      </c>
      <c r="Y135" s="476">
        <f t="shared" si="44"/>
        <v>1030.7558191769999</v>
      </c>
      <c r="Z135" s="478">
        <f t="shared" si="45"/>
        <v>66.489351340999988</v>
      </c>
      <c r="AA135" s="465">
        <f t="shared" si="46"/>
        <v>4827.5568740749995</v>
      </c>
      <c r="AB135" s="429">
        <f t="shared" si="47"/>
        <v>5.9386848001906745E-2</v>
      </c>
      <c r="AC135" s="454">
        <f t="shared" si="48"/>
        <v>95.602641356800632</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94.101235649999992</v>
      </c>
      <c r="V136" s="475">
        <f t="shared" si="41"/>
        <v>359.66525932000002</v>
      </c>
      <c r="W136" s="460">
        <f t="shared" si="42"/>
        <v>494.58367609300001</v>
      </c>
      <c r="X136" s="476">
        <f t="shared" si="43"/>
        <v>734.47717530599994</v>
      </c>
      <c r="Y136" s="476">
        <f t="shared" si="44"/>
        <v>1217.7106932059999</v>
      </c>
      <c r="Z136" s="478">
        <f t="shared" si="45"/>
        <v>5.9169566539999998</v>
      </c>
      <c r="AA136" s="465">
        <f t="shared" si="46"/>
        <v>2906.4549962289998</v>
      </c>
      <c r="AB136" s="429">
        <f t="shared" si="47"/>
        <v>3.5754151755800219E-2</v>
      </c>
      <c r="AC136" s="454">
        <f t="shared" si="48"/>
        <v>101.93405451095153</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708.42199357799996</v>
      </c>
      <c r="V137" s="475">
        <f t="shared" ref="V137:V200" si="64">IFERROR(V$5*I137,"")</f>
        <v>1506.3088304</v>
      </c>
      <c r="W137" s="460">
        <f t="shared" ref="W137:W200" si="65">IFERROR(W$5*K137,"")</f>
        <v>2239.3632930459999</v>
      </c>
      <c r="X137" s="476">
        <f t="shared" ref="X137:X200" si="66">IFERROR(X$5*M137,"")</f>
        <v>1953.4902942239999</v>
      </c>
      <c r="Y137" s="476">
        <f t="shared" ref="Y137:Y200" si="67">IFERROR(Y$5*O137,"")</f>
        <v>2649.9576159630001</v>
      </c>
      <c r="Z137" s="478">
        <f t="shared" ref="Z137:Z200" si="68">IFERROR(Z$5*Q137,"")</f>
        <v>70.989577225000005</v>
      </c>
      <c r="AA137" s="465">
        <f t="shared" ref="AA137:AA200" si="69">IFERROR(SUM(U137:Z137),"")</f>
        <v>9128.5316044360006</v>
      </c>
      <c r="AB137" s="429">
        <f t="shared" ref="AB137:AB200" si="70">IF(OR(AA137="", AA137=0), "", AA137/$AA$5)</f>
        <v>0.11229587408581622</v>
      </c>
      <c r="AC137" s="454">
        <f t="shared" ref="AC137:AC200" si="71">IF(OR(AB137="", AB137=0), "", IF(AN137&gt;0, AB137/AN137*100, ""))</f>
        <v>98.392850316240697</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48.413687525999997</v>
      </c>
      <c r="V138" s="475">
        <f t="shared" si="64"/>
        <v>100.69701332</v>
      </c>
      <c r="W138" s="460">
        <f t="shared" si="65"/>
        <v>148.177775631</v>
      </c>
      <c r="X138" s="476">
        <f t="shared" si="66"/>
        <v>235.92511340999999</v>
      </c>
      <c r="Y138" s="476">
        <f t="shared" si="67"/>
        <v>223.41140595900001</v>
      </c>
      <c r="Z138" s="478">
        <f t="shared" si="68"/>
        <v>8.2839314389999998</v>
      </c>
      <c r="AA138" s="465">
        <f t="shared" si="69"/>
        <v>764.908927285</v>
      </c>
      <c r="AB138" s="429">
        <f t="shared" si="70"/>
        <v>9.4096312865666141E-3</v>
      </c>
      <c r="AC138" s="454">
        <f t="shared" si="71"/>
        <v>97.197695553494185</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24.873472305</v>
      </c>
      <c r="V139" s="475">
        <f t="shared" si="64"/>
        <v>115.53237836</v>
      </c>
      <c r="W139" s="460">
        <f t="shared" si="65"/>
        <v>382.62649338899996</v>
      </c>
      <c r="X139" s="476">
        <f t="shared" si="66"/>
        <v>876.53809303199989</v>
      </c>
      <c r="Y139" s="476">
        <f t="shared" si="67"/>
        <v>1846.6479883530001</v>
      </c>
      <c r="Z139" s="478">
        <f t="shared" si="68"/>
        <v>88.681502385000002</v>
      </c>
      <c r="AA139" s="465">
        <f t="shared" si="69"/>
        <v>3334.8999278239999</v>
      </c>
      <c r="AB139" s="429">
        <f t="shared" si="70"/>
        <v>4.1024725400713495E-2</v>
      </c>
      <c r="AC139" s="454">
        <f t="shared" si="71"/>
        <v>102.28418378782686</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1515.6577596330001</v>
      </c>
      <c r="V141" s="475">
        <f t="shared" si="64"/>
        <v>3046.4821189600002</v>
      </c>
      <c r="W141" s="460">
        <f t="shared" si="65"/>
        <v>4136.6537545680003</v>
      </c>
      <c r="X141" s="476">
        <f t="shared" si="66"/>
        <v>3892.221834858</v>
      </c>
      <c r="Y141" s="476">
        <f t="shared" si="67"/>
        <v>4031.7254489609995</v>
      </c>
      <c r="Z141" s="478">
        <f t="shared" si="68"/>
        <v>253.27384730200001</v>
      </c>
      <c r="AA141" s="465">
        <f t="shared" si="69"/>
        <v>16876.014764281997</v>
      </c>
      <c r="AB141" s="429">
        <f t="shared" si="70"/>
        <v>0.20760259274550372</v>
      </c>
      <c r="AC141" s="454">
        <f t="shared" si="71"/>
        <v>96.274059848752728</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1821.1815968579999</v>
      </c>
      <c r="V142" s="475">
        <f t="shared" si="64"/>
        <v>5099.7023894000004</v>
      </c>
      <c r="W142" s="460">
        <f t="shared" si="65"/>
        <v>7980.5941520269998</v>
      </c>
      <c r="X142" s="476">
        <f t="shared" si="66"/>
        <v>10747.824869249998</v>
      </c>
      <c r="Y142" s="476">
        <f t="shared" si="67"/>
        <v>14259.087267389999</v>
      </c>
      <c r="Z142" s="478">
        <f t="shared" si="68"/>
        <v>351.576241772</v>
      </c>
      <c r="AA142" s="465">
        <f t="shared" si="69"/>
        <v>40259.966516697001</v>
      </c>
      <c r="AB142" s="429">
        <f t="shared" si="70"/>
        <v>0.49526345819531309</v>
      </c>
      <c r="AC142" s="454">
        <f t="shared" si="71"/>
        <v>100.1511012319536</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394.40215820700001</v>
      </c>
      <c r="V143" s="475">
        <f t="shared" si="64"/>
        <v>1560.9655562799999</v>
      </c>
      <c r="W143" s="460">
        <f t="shared" si="65"/>
        <v>2848.103216256</v>
      </c>
      <c r="X143" s="476">
        <f t="shared" si="66"/>
        <v>5215.3694340299999</v>
      </c>
      <c r="Y143" s="476">
        <f t="shared" si="67"/>
        <v>9407.1179146140003</v>
      </c>
      <c r="Z143" s="478">
        <f t="shared" si="68"/>
        <v>129.14447355600001</v>
      </c>
      <c r="AA143" s="465">
        <f t="shared" si="69"/>
        <v>19555.102752942999</v>
      </c>
      <c r="AB143" s="429">
        <f t="shared" si="70"/>
        <v>0.24055975830905399</v>
      </c>
      <c r="AC143" s="454">
        <f t="shared" si="71"/>
        <v>102.49873344618614</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75.758485301999997</v>
      </c>
      <c r="V144" s="475">
        <f t="shared" si="64"/>
        <v>332.84992532000001</v>
      </c>
      <c r="W144" s="460">
        <f t="shared" si="65"/>
        <v>495.64886168800001</v>
      </c>
      <c r="X144" s="476">
        <f t="shared" si="66"/>
        <v>1186.5838618619998</v>
      </c>
      <c r="Y144" s="476">
        <f t="shared" si="67"/>
        <v>2479.0693690349999</v>
      </c>
      <c r="Z144" s="478">
        <f t="shared" si="68"/>
        <v>29.005437369999999</v>
      </c>
      <c r="AA144" s="465">
        <f t="shared" si="69"/>
        <v>4598.9159405770006</v>
      </c>
      <c r="AB144" s="429">
        <f t="shared" si="70"/>
        <v>5.6574190436425149E-2</v>
      </c>
      <c r="AC144" s="454">
        <f t="shared" si="71"/>
        <v>102.57995321043848</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455.78038246200003</v>
      </c>
      <c r="V146" s="475">
        <f t="shared" si="64"/>
        <v>657.27219432000004</v>
      </c>
      <c r="W146" s="460">
        <f t="shared" si="65"/>
        <v>1784.6317514039999</v>
      </c>
      <c r="X146" s="476">
        <f t="shared" si="66"/>
        <v>2708.9953293060003</v>
      </c>
      <c r="Y146" s="476">
        <f t="shared" si="67"/>
        <v>3612.8407148820002</v>
      </c>
      <c r="Z146" s="478">
        <f t="shared" si="68"/>
        <v>229.97412316899999</v>
      </c>
      <c r="AA146" s="465">
        <f t="shared" si="69"/>
        <v>9449.4944955430019</v>
      </c>
      <c r="AB146" s="429">
        <f t="shared" si="70"/>
        <v>0.1162442427794686</v>
      </c>
      <c r="AC146" s="454">
        <f t="shared" si="71"/>
        <v>98.476222064584334</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49.418309141999998</v>
      </c>
      <c r="V148" s="497">
        <f t="shared" si="64"/>
        <v>111.90947448</v>
      </c>
      <c r="W148" s="498">
        <f t="shared" si="65"/>
        <v>174.038400827</v>
      </c>
      <c r="X148" s="497">
        <f t="shared" si="66"/>
        <v>248.605527618</v>
      </c>
      <c r="Y148" s="497">
        <f t="shared" si="67"/>
        <v>493.11946000799998</v>
      </c>
      <c r="Z148" s="498">
        <f t="shared" si="68"/>
        <v>11.390392853</v>
      </c>
      <c r="AA148" s="499">
        <f t="shared" si="69"/>
        <v>1088.4815649280001</v>
      </c>
      <c r="AB148" s="500">
        <f t="shared" si="70"/>
        <v>1.3390104132464019E-2</v>
      </c>
      <c r="AC148" s="501">
        <f t="shared" si="71"/>
        <v>100.3657559846409</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2241.9239350319999</v>
      </c>
      <c r="V149" s="475">
        <f t="shared" si="64"/>
        <v>6881.6083965200005</v>
      </c>
      <c r="W149" s="460">
        <f t="shared" si="65"/>
        <v>11150.307829144</v>
      </c>
      <c r="X149" s="476">
        <f t="shared" si="66"/>
        <v>16901.172616481999</v>
      </c>
      <c r="Y149" s="476">
        <f t="shared" si="67"/>
        <v>25652.155091031</v>
      </c>
      <c r="Z149" s="478">
        <f t="shared" si="68"/>
        <v>498.33575984500004</v>
      </c>
      <c r="AA149" s="465">
        <f t="shared" si="69"/>
        <v>63325.503628054001</v>
      </c>
      <c r="AB149" s="429">
        <f t="shared" si="70"/>
        <v>0.77900730259630957</v>
      </c>
      <c r="AC149" s="454">
        <f t="shared" si="71"/>
        <v>101.03573139553181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300.41423791199998</v>
      </c>
      <c r="V151" s="475">
        <f t="shared" si="64"/>
        <v>1002.6189678799999</v>
      </c>
      <c r="W151" s="460">
        <f t="shared" si="65"/>
        <v>1701.829407322</v>
      </c>
      <c r="X151" s="476">
        <f t="shared" si="66"/>
        <v>2260.5623865719999</v>
      </c>
      <c r="Y151" s="476">
        <f t="shared" si="67"/>
        <v>3465.7083153629997</v>
      </c>
      <c r="Z151" s="478">
        <f t="shared" si="68"/>
        <v>89.224600444000004</v>
      </c>
      <c r="AA151" s="465">
        <f t="shared" si="69"/>
        <v>8820.3579154929994</v>
      </c>
      <c r="AB151" s="429">
        <f t="shared" si="70"/>
        <v>0.10850483350341984</v>
      </c>
      <c r="AC151" s="454">
        <f t="shared" si="71"/>
        <v>101.47743616369449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1191.8072223720001</v>
      </c>
      <c r="V152" s="475">
        <f t="shared" si="64"/>
        <v>3833.9823299999998</v>
      </c>
      <c r="W152" s="460">
        <f t="shared" si="65"/>
        <v>5733.3150125130005</v>
      </c>
      <c r="X152" s="476">
        <f t="shared" si="66"/>
        <v>8486.2474165980002</v>
      </c>
      <c r="Y152" s="476">
        <f t="shared" si="67"/>
        <v>12135.46599153</v>
      </c>
      <c r="Z152" s="478">
        <f t="shared" si="68"/>
        <v>220.58080956800001</v>
      </c>
      <c r="AA152" s="465">
        <f t="shared" si="69"/>
        <v>31601.398782581</v>
      </c>
      <c r="AB152" s="429">
        <f t="shared" si="70"/>
        <v>0.38874890863059419</v>
      </c>
      <c r="AC152" s="454">
        <f t="shared" si="71"/>
        <v>100.83199579021833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181.39810599</v>
      </c>
      <c r="V153" s="475">
        <f t="shared" si="64"/>
        <v>369.43339619999995</v>
      </c>
      <c r="W153" s="460">
        <f t="shared" si="65"/>
        <v>931.72686143999999</v>
      </c>
      <c r="X153" s="476">
        <f t="shared" si="66"/>
        <v>1323.767033568</v>
      </c>
      <c r="Y153" s="476">
        <f t="shared" si="67"/>
        <v>2375.7976698120001</v>
      </c>
      <c r="Z153" s="478">
        <f t="shared" si="68"/>
        <v>46.793970537999996</v>
      </c>
      <c r="AA153" s="465">
        <f t="shared" si="69"/>
        <v>5228.9170375479998</v>
      </c>
      <c r="AB153" s="429">
        <f t="shared" si="70"/>
        <v>6.4324234685053508E-2</v>
      </c>
      <c r="AC153" s="454">
        <f t="shared" si="71"/>
        <v>101.54358642696081</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82.18868342399999</v>
      </c>
      <c r="V154" s="475">
        <f t="shared" si="64"/>
        <v>226.85821760000002</v>
      </c>
      <c r="W154" s="460">
        <f t="shared" si="65"/>
        <v>269.503597668</v>
      </c>
      <c r="X154" s="476">
        <f t="shared" si="66"/>
        <v>472.62086902799996</v>
      </c>
      <c r="Y154" s="476">
        <f t="shared" si="67"/>
        <v>961.45871434200001</v>
      </c>
      <c r="Z154" s="478">
        <f t="shared" si="68"/>
        <v>12.203093146999999</v>
      </c>
      <c r="AA154" s="465">
        <f t="shared" si="69"/>
        <v>2024.8331752089998</v>
      </c>
      <c r="AB154" s="429">
        <f t="shared" si="70"/>
        <v>2.4908760920273092E-2</v>
      </c>
      <c r="AC154" s="454">
        <f t="shared" si="71"/>
        <v>100.6551815723567</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535.53399066899999</v>
      </c>
      <c r="V155" s="475">
        <f t="shared" si="64"/>
        <v>1560.62496936</v>
      </c>
      <c r="W155" s="460">
        <f t="shared" si="65"/>
        <v>2687.971366489</v>
      </c>
      <c r="X155" s="476">
        <f t="shared" si="66"/>
        <v>4606.5804383340001</v>
      </c>
      <c r="Y155" s="476">
        <f t="shared" si="67"/>
        <v>7206.843859992</v>
      </c>
      <c r="Z155" s="478">
        <f t="shared" si="68"/>
        <v>140.92367900100001</v>
      </c>
      <c r="AA155" s="465">
        <f t="shared" si="69"/>
        <v>16738.478303845</v>
      </c>
      <c r="AB155" s="429">
        <f t="shared" si="70"/>
        <v>0.20591066925630461</v>
      </c>
      <c r="AC155" s="454">
        <f t="shared" si="71"/>
        <v>101.03390286136538</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599.51357609399997</v>
      </c>
      <c r="V157" s="475">
        <f t="shared" si="64"/>
        <v>1671.7477295199999</v>
      </c>
      <c r="W157" s="460">
        <f t="shared" si="65"/>
        <v>3344.303092523</v>
      </c>
      <c r="X157" s="476">
        <f t="shared" si="66"/>
        <v>5506.0340058359998</v>
      </c>
      <c r="Y157" s="476">
        <f t="shared" si="67"/>
        <v>9542.1490353629997</v>
      </c>
      <c r="Z157" s="478">
        <f t="shared" si="68"/>
        <v>242.66461690100002</v>
      </c>
      <c r="AA157" s="465">
        <f t="shared" si="69"/>
        <v>20906.412056236997</v>
      </c>
      <c r="AB157" s="429">
        <f t="shared" si="70"/>
        <v>0.25718307364050924</v>
      </c>
      <c r="AC157" s="454">
        <f t="shared" si="71"/>
        <v>101.47573668876252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1691.8286680799999</v>
      </c>
      <c r="V158" s="475">
        <f t="shared" si="64"/>
        <v>5321.7701515199997</v>
      </c>
      <c r="W158" s="460">
        <f t="shared" si="65"/>
        <v>7980.0431529090001</v>
      </c>
      <c r="X158" s="476">
        <f t="shared" si="66"/>
        <v>11643.744138263999</v>
      </c>
      <c r="Y158" s="476">
        <f t="shared" si="67"/>
        <v>16603.125515676002</v>
      </c>
      <c r="Z158" s="478">
        <f t="shared" si="68"/>
        <v>267.06153579699998</v>
      </c>
      <c r="AA158" s="465">
        <f t="shared" si="69"/>
        <v>43507.573162246001</v>
      </c>
      <c r="AB158" s="429">
        <f t="shared" si="70"/>
        <v>0.53521433340196822</v>
      </c>
      <c r="AC158" s="454">
        <f t="shared" si="71"/>
        <v>100.8088524364714</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1071.6540537600001</v>
      </c>
      <c r="V161" s="475">
        <f t="shared" si="64"/>
        <v>1839.38937452</v>
      </c>
      <c r="W161" s="460">
        <f t="shared" si="65"/>
        <v>2458.0115181659999</v>
      </c>
      <c r="X161" s="476">
        <f t="shared" si="66"/>
        <v>2434.5016397099998</v>
      </c>
      <c r="Y161" s="476">
        <f t="shared" si="67"/>
        <v>2295.290835495</v>
      </c>
      <c r="Z161" s="478">
        <f t="shared" si="68"/>
        <v>158.68136331600002</v>
      </c>
      <c r="AA161" s="465">
        <f t="shared" si="69"/>
        <v>10257.528784967</v>
      </c>
      <c r="AB161" s="429">
        <f t="shared" si="70"/>
        <v>0.12618438657850906</v>
      </c>
      <c r="AC161" s="454">
        <f t="shared" si="71"/>
        <v>94.619022792529307</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1418.0372874990001</v>
      </c>
      <c r="V162" s="475">
        <f t="shared" si="64"/>
        <v>3272.6955978800002</v>
      </c>
      <c r="W162" s="460">
        <f t="shared" si="65"/>
        <v>4616.8101067380003</v>
      </c>
      <c r="X162" s="476">
        <f t="shared" si="66"/>
        <v>5494.8004395480002</v>
      </c>
      <c r="Y162" s="476">
        <f t="shared" si="67"/>
        <v>5790.7458268379996</v>
      </c>
      <c r="Z162" s="478">
        <f t="shared" si="68"/>
        <v>174.47227245000002</v>
      </c>
      <c r="AA162" s="465">
        <f t="shared" si="69"/>
        <v>20767.561530953</v>
      </c>
      <c r="AB162" s="429">
        <f t="shared" si="70"/>
        <v>0.2554749850037274</v>
      </c>
      <c r="AC162" s="454">
        <f t="shared" si="71"/>
        <v>98.005297948850071</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728.318133171</v>
      </c>
      <c r="V163" s="475">
        <f t="shared" si="64"/>
        <v>2548.5900652799996</v>
      </c>
      <c r="W163" s="460">
        <f t="shared" si="65"/>
        <v>3626.7678011009998</v>
      </c>
      <c r="X163" s="476">
        <f t="shared" si="66"/>
        <v>4688.6553064260006</v>
      </c>
      <c r="Y163" s="476">
        <f t="shared" si="67"/>
        <v>6043.3113532050002</v>
      </c>
      <c r="Z163" s="478">
        <f t="shared" si="68"/>
        <v>139.40198918800002</v>
      </c>
      <c r="AA163" s="465">
        <f t="shared" si="69"/>
        <v>17775.044648371</v>
      </c>
      <c r="AB163" s="429">
        <f t="shared" si="70"/>
        <v>0.21866213123841802</v>
      </c>
      <c r="AC163" s="454">
        <f t="shared" si="71"/>
        <v>100.74856489102902</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359.95344893999999</v>
      </c>
      <c r="V164" s="475">
        <f t="shared" si="64"/>
        <v>1231.43708384</v>
      </c>
      <c r="W164" s="460">
        <f t="shared" si="65"/>
        <v>2258.551723692</v>
      </c>
      <c r="X164" s="476">
        <f t="shared" si="66"/>
        <v>3469.5168192720002</v>
      </c>
      <c r="Y164" s="476">
        <f t="shared" si="67"/>
        <v>5023.9897502130007</v>
      </c>
      <c r="Z164" s="478">
        <f t="shared" si="68"/>
        <v>95.665880779000005</v>
      </c>
      <c r="AA164" s="465">
        <f t="shared" si="69"/>
        <v>12439.114706736002</v>
      </c>
      <c r="AB164" s="429">
        <f t="shared" si="70"/>
        <v>0.15302146274739822</v>
      </c>
      <c r="AC164" s="454">
        <f t="shared" si="71"/>
        <v>101.63128210039059</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123.887671911</v>
      </c>
      <c r="V165" s="475">
        <f t="shared" si="64"/>
        <v>670.34178440000005</v>
      </c>
      <c r="W165" s="460">
        <f t="shared" si="65"/>
        <v>1371.6249650720001</v>
      </c>
      <c r="X165" s="476">
        <f t="shared" si="66"/>
        <v>2247.2016845039998</v>
      </c>
      <c r="Y165" s="476">
        <f t="shared" si="67"/>
        <v>3795.3667520370004</v>
      </c>
      <c r="Z165" s="478">
        <f t="shared" si="68"/>
        <v>32.156778443999997</v>
      </c>
      <c r="AA165" s="465">
        <f t="shared" si="69"/>
        <v>8240.5796363680001</v>
      </c>
      <c r="AB165" s="429">
        <f t="shared" si="70"/>
        <v>0.10137261208473367</v>
      </c>
      <c r="AC165" s="454">
        <f t="shared" si="71"/>
        <v>103.4663606137874</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105.149408526</v>
      </c>
      <c r="V166" s="475">
        <f t="shared" si="64"/>
        <v>477.54609407999999</v>
      </c>
      <c r="W166" s="460">
        <f t="shared" si="65"/>
        <v>1129.2339161529999</v>
      </c>
      <c r="X166" s="476">
        <f t="shared" si="66"/>
        <v>2707.3241105400002</v>
      </c>
      <c r="Y166" s="476">
        <f t="shared" si="67"/>
        <v>7228.295482212</v>
      </c>
      <c r="Z166" s="478">
        <f t="shared" si="68"/>
        <v>162.62171582299999</v>
      </c>
      <c r="AA166" s="465">
        <f t="shared" si="69"/>
        <v>11810.170727334</v>
      </c>
      <c r="AB166" s="429">
        <f t="shared" si="70"/>
        <v>0.14528442277443721</v>
      </c>
      <c r="AC166" s="454">
        <f t="shared" si="71"/>
        <v>103.48949696192797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114410129.23124999</v>
      </c>
      <c r="V168" s="505">
        <f t="shared" si="64"/>
        <v>406648535.78839993</v>
      </c>
      <c r="W168" s="506">
        <f t="shared" si="65"/>
        <v>747492282.07770014</v>
      </c>
      <c r="X168" s="507">
        <f t="shared" si="66"/>
        <v>1196815605.27354</v>
      </c>
      <c r="Y168" s="507">
        <f t="shared" si="67"/>
        <v>2117146563.6205499</v>
      </c>
      <c r="Z168" s="508">
        <f t="shared" si="68"/>
        <v>42765917.208700001</v>
      </c>
      <c r="AA168" s="509">
        <f t="shared" si="69"/>
        <v>4625279033.20014</v>
      </c>
      <c r="AB168" s="509">
        <f t="shared" si="70"/>
        <v>56898.499608809696</v>
      </c>
      <c r="AC168" s="454">
        <f t="shared" si="71"/>
        <v>102.17108607825377</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1243043.3572632</v>
      </c>
      <c r="V170" s="510">
        <f t="shared" si="64"/>
        <v>4005862.7364960001</v>
      </c>
      <c r="W170" s="511">
        <f t="shared" si="65"/>
        <v>6629255.9624026995</v>
      </c>
      <c r="X170" s="510">
        <f t="shared" si="66"/>
        <v>10661206.8271464</v>
      </c>
      <c r="Y170" s="510">
        <f t="shared" si="67"/>
        <v>19138398.195281401</v>
      </c>
      <c r="Z170" s="511">
        <f t="shared" si="68"/>
        <v>427745.43999529997</v>
      </c>
      <c r="AA170" s="512">
        <f t="shared" si="69"/>
        <v>42105512.518584996</v>
      </c>
      <c r="AB170" s="512">
        <f t="shared" si="70"/>
        <v>517.9666935488375</v>
      </c>
      <c r="AC170" s="496">
        <f t="shared" si="71"/>
        <v>101.59427272793285</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191779.90573563002</v>
      </c>
      <c r="V171" s="505">
        <f t="shared" si="64"/>
        <v>594846.36684399995</v>
      </c>
      <c r="W171" s="506">
        <f t="shared" si="65"/>
        <v>904228.67221481004</v>
      </c>
      <c r="X171" s="507">
        <f t="shared" si="66"/>
        <v>1325437.98341724</v>
      </c>
      <c r="Y171" s="507">
        <f t="shared" si="67"/>
        <v>2246265.6087154499</v>
      </c>
      <c r="Z171" s="508">
        <f t="shared" si="68"/>
        <v>38942.035965000003</v>
      </c>
      <c r="AA171" s="509">
        <f t="shared" si="69"/>
        <v>5301500.5728921304</v>
      </c>
      <c r="AB171" s="509">
        <f t="shared" si="70"/>
        <v>65.217130924986222</v>
      </c>
      <c r="AC171" s="454">
        <f t="shared" si="71"/>
        <v>101.24899231056166</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15851.120059764</v>
      </c>
      <c r="V172" s="505">
        <f t="shared" si="64"/>
        <v>46041.974601760005</v>
      </c>
      <c r="W172" s="506">
        <f t="shared" si="65"/>
        <v>99985.462681324003</v>
      </c>
      <c r="X172" s="507">
        <f t="shared" si="66"/>
        <v>199879.00890060599</v>
      </c>
      <c r="Y172" s="507">
        <f t="shared" si="67"/>
        <v>344046.64287482999</v>
      </c>
      <c r="Z172" s="508">
        <f t="shared" si="68"/>
        <v>5889.2778691459998</v>
      </c>
      <c r="AA172" s="509">
        <f t="shared" si="69"/>
        <v>711693.48698743002</v>
      </c>
      <c r="AB172" s="509">
        <f t="shared" si="70"/>
        <v>8.7549943041878464</v>
      </c>
      <c r="AC172" s="454">
        <f t="shared" si="71"/>
        <v>101.82848210198621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15271.038321542999</v>
      </c>
      <c r="V173" s="505">
        <f t="shared" si="64"/>
        <v>40130.94528416</v>
      </c>
      <c r="W173" s="506">
        <f t="shared" si="65"/>
        <v>47481.622450338</v>
      </c>
      <c r="X173" s="507">
        <f t="shared" si="66"/>
        <v>34190.479357775999</v>
      </c>
      <c r="Y173" s="507">
        <f t="shared" si="67"/>
        <v>47091.043763756999</v>
      </c>
      <c r="Z173" s="508">
        <f t="shared" si="68"/>
        <v>898.80825918799997</v>
      </c>
      <c r="AA173" s="509">
        <f t="shared" si="69"/>
        <v>185063.937436762</v>
      </c>
      <c r="AB173" s="509">
        <f t="shared" si="70"/>
        <v>2.276589216838012</v>
      </c>
      <c r="AC173" s="454">
        <f t="shared" si="71"/>
        <v>98.597641035339237</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46702.42164837</v>
      </c>
      <c r="V174" s="505">
        <f t="shared" si="64"/>
        <v>147072.53013520001</v>
      </c>
      <c r="W174" s="506">
        <f t="shared" si="65"/>
        <v>254966.16390441998</v>
      </c>
      <c r="X174" s="507">
        <f t="shared" si="66"/>
        <v>326693.78112545999</v>
      </c>
      <c r="Y174" s="507">
        <f t="shared" si="67"/>
        <v>594812.01040065009</v>
      </c>
      <c r="Z174" s="508">
        <f t="shared" si="68"/>
        <v>21998.192453510001</v>
      </c>
      <c r="AA174" s="509">
        <f t="shared" si="69"/>
        <v>1392245.0996676099</v>
      </c>
      <c r="AB174" s="509">
        <f t="shared" si="70"/>
        <v>17.126892602627752</v>
      </c>
      <c r="AC174" s="454">
        <f t="shared" si="71"/>
        <v>101.47767364079598</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376445.55883580999</v>
      </c>
      <c r="V175" s="505">
        <f t="shared" si="64"/>
        <v>1062023.56458</v>
      </c>
      <c r="W175" s="506">
        <f t="shared" si="65"/>
        <v>1651966.9293712999</v>
      </c>
      <c r="X175" s="507">
        <f t="shared" si="66"/>
        <v>2268603.9677321999</v>
      </c>
      <c r="Y175" s="507">
        <f t="shared" si="67"/>
        <v>3252942.5704020001</v>
      </c>
      <c r="Z175" s="508">
        <f t="shared" si="68"/>
        <v>89117.2971598</v>
      </c>
      <c r="AA175" s="509">
        <f t="shared" si="69"/>
        <v>8701099.888081111</v>
      </c>
      <c r="AB175" s="509">
        <f t="shared" si="70"/>
        <v>107.0377646460956</v>
      </c>
      <c r="AC175" s="454">
        <f t="shared" si="71"/>
        <v>100.28548506445003</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85932.566638019998</v>
      </c>
      <c r="V176" s="505">
        <f t="shared" si="64"/>
        <v>256507.28959279999</v>
      </c>
      <c r="W176" s="506">
        <f t="shared" si="65"/>
        <v>463414.10930426</v>
      </c>
      <c r="X176" s="507">
        <f t="shared" si="66"/>
        <v>698009.27121828008</v>
      </c>
      <c r="Y176" s="507">
        <f t="shared" si="67"/>
        <v>1534808.4850469702</v>
      </c>
      <c r="Z176" s="508">
        <f t="shared" si="68"/>
        <v>34825.494405030004</v>
      </c>
      <c r="AA176" s="509">
        <f t="shared" si="69"/>
        <v>3073497.2162053599</v>
      </c>
      <c r="AB176" s="509">
        <f t="shared" si="70"/>
        <v>37.809044362226103</v>
      </c>
      <c r="AC176" s="454">
        <f t="shared" si="71"/>
        <v>102.2022052775168</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22042.218652119001</v>
      </c>
      <c r="V177" s="505">
        <f t="shared" si="64"/>
        <v>44418.922558960003</v>
      </c>
      <c r="W177" s="506">
        <f t="shared" si="65"/>
        <v>86241.706860256003</v>
      </c>
      <c r="X177" s="507">
        <f t="shared" si="66"/>
        <v>262913.07128939999</v>
      </c>
      <c r="Y177" s="507">
        <f t="shared" si="67"/>
        <v>351975.89677446004</v>
      </c>
      <c r="Z177" s="508">
        <f t="shared" si="68"/>
        <v>4716.4997233760005</v>
      </c>
      <c r="AA177" s="509">
        <f t="shared" si="69"/>
        <v>772308.31585857109</v>
      </c>
      <c r="AB177" s="509">
        <f t="shared" si="70"/>
        <v>9.5006558722914392</v>
      </c>
      <c r="AC177" s="454">
        <f t="shared" si="71"/>
        <v>99.648160409335389</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142786.05779214003</v>
      </c>
      <c r="V178" s="505">
        <f t="shared" si="64"/>
        <v>615002.73289119999</v>
      </c>
      <c r="W178" s="506">
        <f t="shared" si="65"/>
        <v>1085068.91859029</v>
      </c>
      <c r="X178" s="507">
        <f t="shared" si="66"/>
        <v>1701480.4142515201</v>
      </c>
      <c r="Y178" s="507">
        <f t="shared" si="67"/>
        <v>3329970.7269024001</v>
      </c>
      <c r="Z178" s="508">
        <f t="shared" si="68"/>
        <v>69569.842211170006</v>
      </c>
      <c r="AA178" s="509">
        <f t="shared" si="69"/>
        <v>6943878.6926387204</v>
      </c>
      <c r="AB178" s="509">
        <f t="shared" si="70"/>
        <v>85.421068921622833</v>
      </c>
      <c r="AC178" s="454">
        <f t="shared" si="71"/>
        <v>102.79803756323538</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68324.420987010002</v>
      </c>
      <c r="V179" s="505">
        <f t="shared" si="64"/>
        <v>201088.5286164</v>
      </c>
      <c r="W179" s="506">
        <f t="shared" si="65"/>
        <v>298454.41618081002</v>
      </c>
      <c r="X179" s="507">
        <f t="shared" si="66"/>
        <v>438809.01222185994</v>
      </c>
      <c r="Y179" s="507">
        <f t="shared" si="67"/>
        <v>654428.54125340993</v>
      </c>
      <c r="Z179" s="508">
        <f t="shared" si="68"/>
        <v>11908.35030616</v>
      </c>
      <c r="AA179" s="509">
        <f t="shared" si="69"/>
        <v>1673013.26956565</v>
      </c>
      <c r="AB179" s="509">
        <f t="shared" si="70"/>
        <v>20.580800462118958</v>
      </c>
      <c r="AC179" s="454">
        <f t="shared" si="71"/>
        <v>100.57520967268854</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123019.95861881999</v>
      </c>
      <c r="V180" s="505">
        <f t="shared" si="64"/>
        <v>429613.58420520002</v>
      </c>
      <c r="W180" s="506">
        <f t="shared" si="65"/>
        <v>704839.64289241994</v>
      </c>
      <c r="X180" s="507">
        <f t="shared" si="66"/>
        <v>1411676.0707580999</v>
      </c>
      <c r="Y180" s="507">
        <f t="shared" si="67"/>
        <v>3102252.5590875</v>
      </c>
      <c r="Z180" s="508">
        <f t="shared" si="68"/>
        <v>33247.273265850003</v>
      </c>
      <c r="AA180" s="509">
        <f t="shared" si="69"/>
        <v>5804649.0888278894</v>
      </c>
      <c r="AB180" s="509">
        <f t="shared" si="70"/>
        <v>71.406680881140232</v>
      </c>
      <c r="AC180" s="454">
        <f t="shared" si="71"/>
        <v>102.6182821616469</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7626.8916364860006</v>
      </c>
      <c r="V181" s="505">
        <f t="shared" si="64"/>
        <v>22682.5889302</v>
      </c>
      <c r="W181" s="506">
        <f t="shared" si="65"/>
        <v>44336.701785445002</v>
      </c>
      <c r="X181" s="507">
        <f t="shared" si="66"/>
        <v>94037.859812987997</v>
      </c>
      <c r="Y181" s="507">
        <f t="shared" si="67"/>
        <v>323055.55094652</v>
      </c>
      <c r="Z181" s="508">
        <f t="shared" si="68"/>
        <v>0</v>
      </c>
      <c r="AA181" s="509">
        <f t="shared" si="69"/>
        <v>491739.59311163903</v>
      </c>
      <c r="AB181" s="509">
        <f t="shared" si="70"/>
        <v>6.0492015390778571</v>
      </c>
      <c r="AC181" s="454">
        <f t="shared" si="71"/>
        <v>104.51157706916239</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60864.544031849997</v>
      </c>
      <c r="V182" s="505">
        <f t="shared" si="64"/>
        <v>221403.50728639998</v>
      </c>
      <c r="W182" s="506">
        <f t="shared" si="65"/>
        <v>473199.31281416002</v>
      </c>
      <c r="X182" s="507">
        <f t="shared" si="66"/>
        <v>1027760.1980209199</v>
      </c>
      <c r="Y182" s="507">
        <f t="shared" si="67"/>
        <v>1731201.0154506899</v>
      </c>
      <c r="Z182" s="508">
        <f t="shared" si="68"/>
        <v>67320.520927449994</v>
      </c>
      <c r="AA182" s="509">
        <f t="shared" si="69"/>
        <v>3581749.0985314702</v>
      </c>
      <c r="AB182" s="509">
        <f t="shared" si="70"/>
        <v>44.06137407468902</v>
      </c>
      <c r="AC182" s="454">
        <f t="shared" si="71"/>
        <v>101.40510742106086</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86396.654442690007</v>
      </c>
      <c r="V183" s="505">
        <f t="shared" si="64"/>
        <v>325030.20063840004</v>
      </c>
      <c r="W183" s="506">
        <f t="shared" si="65"/>
        <v>515072.30324464006</v>
      </c>
      <c r="X183" s="507">
        <f t="shared" si="66"/>
        <v>871715.70872441994</v>
      </c>
      <c r="Y183" s="507">
        <f t="shared" si="67"/>
        <v>1625547.54429648</v>
      </c>
      <c r="Z183" s="508">
        <f t="shared" si="68"/>
        <v>49311.847449620007</v>
      </c>
      <c r="AA183" s="509">
        <f t="shared" si="69"/>
        <v>3473074.25879625</v>
      </c>
      <c r="AB183" s="509">
        <f t="shared" si="70"/>
        <v>42.724495741127441</v>
      </c>
      <c r="AC183" s="454">
        <f t="shared" si="71"/>
        <v>101.73172818260964</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50922.069535529998</v>
      </c>
      <c r="V184" s="505">
        <f t="shared" si="64"/>
        <v>144798.8534624</v>
      </c>
      <c r="W184" s="506">
        <f t="shared" si="65"/>
        <v>306809.33108426002</v>
      </c>
      <c r="X184" s="507">
        <f t="shared" si="66"/>
        <v>589013.6767515</v>
      </c>
      <c r="Y184" s="507">
        <f t="shared" si="67"/>
        <v>984056.31568125007</v>
      </c>
      <c r="Z184" s="508">
        <f t="shared" si="68"/>
        <v>4734.723524391</v>
      </c>
      <c r="AA184" s="509">
        <f t="shared" si="69"/>
        <v>2080334.9700393309</v>
      </c>
      <c r="AB184" s="509">
        <f t="shared" si="70"/>
        <v>25.591523804149723</v>
      </c>
      <c r="AC184" s="454">
        <f t="shared" si="71"/>
        <v>102.0542211766216</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176.51799263699999</v>
      </c>
      <c r="V186" s="475">
        <f t="shared" si="64"/>
        <v>232.72346512000001</v>
      </c>
      <c r="W186" s="460">
        <f t="shared" si="65"/>
        <v>246.558499625</v>
      </c>
      <c r="X186" s="476">
        <f t="shared" si="66"/>
        <v>121.367120742</v>
      </c>
      <c r="Y186" s="476">
        <f t="shared" si="67"/>
        <v>169.06456028699998</v>
      </c>
      <c r="Z186" s="478">
        <f t="shared" si="68"/>
        <v>10.952512494</v>
      </c>
      <c r="AA186" s="465">
        <f t="shared" si="69"/>
        <v>957.18415090499991</v>
      </c>
      <c r="AB186" s="429">
        <f t="shared" si="70"/>
        <v>1.1774931121970721E-2</v>
      </c>
      <c r="AC186" s="454">
        <f t="shared" si="71"/>
        <v>89.529427608901557</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38.725310331000003</v>
      </c>
      <c r="V187" s="475">
        <f t="shared" si="64"/>
        <v>112.59255592000001</v>
      </c>
      <c r="W187" s="460">
        <f t="shared" si="65"/>
        <v>66.923433252000009</v>
      </c>
      <c r="X187" s="476">
        <f t="shared" si="66"/>
        <v>68.676732306000005</v>
      </c>
      <c r="Y187" s="476">
        <f t="shared" si="67"/>
        <v>56.873837474999995</v>
      </c>
      <c r="Z187" s="478">
        <f t="shared" si="68"/>
        <v>3.0018853970000001</v>
      </c>
      <c r="AA187" s="465">
        <f t="shared" si="69"/>
        <v>346.79375468100005</v>
      </c>
      <c r="AB187" s="429">
        <f t="shared" si="70"/>
        <v>4.2661305779431672E-3</v>
      </c>
      <c r="AC187" s="454">
        <f t="shared" si="71"/>
        <v>93.87661283840923</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615.31736200199998</v>
      </c>
      <c r="V188" s="475">
        <f t="shared" si="64"/>
        <v>1640.39963672</v>
      </c>
      <c r="W188" s="460">
        <f t="shared" si="65"/>
        <v>2059.4002370189996</v>
      </c>
      <c r="X188" s="476">
        <f t="shared" si="66"/>
        <v>2651.0130462060001</v>
      </c>
      <c r="Y188" s="476">
        <f t="shared" si="67"/>
        <v>3268.0611568710001</v>
      </c>
      <c r="Z188" s="478">
        <f t="shared" si="68"/>
        <v>58.358930924000006</v>
      </c>
      <c r="AA188" s="465">
        <f t="shared" si="69"/>
        <v>10292.550369742001</v>
      </c>
      <c r="AB188" s="429">
        <f t="shared" si="70"/>
        <v>0.12661520937067292</v>
      </c>
      <c r="AC188" s="454">
        <f t="shared" si="71"/>
        <v>98.891016614066714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813.34677768300003</v>
      </c>
      <c r="V189" s="475">
        <f t="shared" si="64"/>
        <v>1569.84075564</v>
      </c>
      <c r="W189" s="460">
        <f t="shared" si="65"/>
        <v>1711.115067468</v>
      </c>
      <c r="X189" s="476">
        <f t="shared" si="66"/>
        <v>1034.979681708</v>
      </c>
      <c r="Y189" s="476">
        <f t="shared" si="67"/>
        <v>752.08528665899996</v>
      </c>
      <c r="Z189" s="478">
        <f t="shared" si="68"/>
        <v>55.007461817000006</v>
      </c>
      <c r="AA189" s="465">
        <f t="shared" si="69"/>
        <v>5936.3750309750003</v>
      </c>
      <c r="AB189" s="429">
        <f t="shared" si="70"/>
        <v>7.3027125488682496E-2</v>
      </c>
      <c r="AC189" s="454">
        <f t="shared" si="71"/>
        <v>93.363863966160963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427.739314842</v>
      </c>
      <c r="V191" s="459">
        <f t="shared" si="64"/>
        <v>1074.36876364</v>
      </c>
      <c r="W191" s="460">
        <f t="shared" si="65"/>
        <v>2026.3142226929999</v>
      </c>
      <c r="X191" s="464">
        <f t="shared" si="66"/>
        <v>2940.7864472279998</v>
      </c>
      <c r="Y191" s="464">
        <f t="shared" si="67"/>
        <v>4850.4541354290004</v>
      </c>
      <c r="Z191" s="478">
        <f t="shared" si="68"/>
        <v>175.88890250399999</v>
      </c>
      <c r="AA191" s="461">
        <f t="shared" si="69"/>
        <v>11495.551786336</v>
      </c>
      <c r="AB191" s="430">
        <f t="shared" si="70"/>
        <v>0.14141409504657398</v>
      </c>
      <c r="AC191" s="454">
        <f t="shared" si="71"/>
        <v>100.61812611126042</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1622.148218172</v>
      </c>
      <c r="V192" s="459">
        <f t="shared" si="64"/>
        <v>4520.6708207199999</v>
      </c>
      <c r="W192" s="460">
        <f t="shared" si="65"/>
        <v>7576.8633936380002</v>
      </c>
      <c r="X192" s="464">
        <f t="shared" si="66"/>
        <v>10782.082129013999</v>
      </c>
      <c r="Y192" s="464">
        <f t="shared" si="67"/>
        <v>15655.367823227998</v>
      </c>
      <c r="Z192" s="478">
        <f t="shared" si="68"/>
        <v>373.04040536000002</v>
      </c>
      <c r="AA192" s="461">
        <f t="shared" si="69"/>
        <v>40530.172790131997</v>
      </c>
      <c r="AB192" s="430">
        <f t="shared" si="70"/>
        <v>0.49858743744780415</v>
      </c>
      <c r="AC192" s="454">
        <f t="shared" si="71"/>
        <v>100.60426370003567</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1288.6949574089999</v>
      </c>
      <c r="V193" s="459">
        <f t="shared" si="64"/>
        <v>3188.1913776800002</v>
      </c>
      <c r="W193" s="460">
        <f t="shared" si="65"/>
        <v>4039.7298896820002</v>
      </c>
      <c r="X193" s="464">
        <f t="shared" si="66"/>
        <v>5032.0767804300003</v>
      </c>
      <c r="Y193" s="464">
        <f t="shared" si="67"/>
        <v>6398.1149863680002</v>
      </c>
      <c r="Z193" s="478">
        <f t="shared" si="68"/>
        <v>143.80348897600001</v>
      </c>
      <c r="AA193" s="461">
        <f t="shared" si="69"/>
        <v>20090.611480545002</v>
      </c>
      <c r="AB193" s="430">
        <f t="shared" si="70"/>
        <v>0.24714739181381476</v>
      </c>
      <c r="AC193" s="454">
        <f t="shared" si="71"/>
        <v>98.495650187818825</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468.41750957699998</v>
      </c>
      <c r="V194" s="459">
        <f t="shared" si="64"/>
        <v>1256.7690379599999</v>
      </c>
      <c r="W194" s="460">
        <f t="shared" si="65"/>
        <v>1818.0924785259999</v>
      </c>
      <c r="X194" s="464">
        <f t="shared" si="66"/>
        <v>2287.0546433280001</v>
      </c>
      <c r="Y194" s="464">
        <f t="shared" si="67"/>
        <v>3273.0630549749999</v>
      </c>
      <c r="Z194" s="478">
        <f t="shared" si="68"/>
        <v>70.267202397000005</v>
      </c>
      <c r="AA194" s="461">
        <f t="shared" si="69"/>
        <v>9173.6639267630017</v>
      </c>
      <c r="AB194" s="430">
        <f t="shared" si="70"/>
        <v>0.11285107549222538</v>
      </c>
      <c r="AC194" s="454">
        <f t="shared" si="71"/>
        <v>99.921473271803691</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3176.697406581</v>
      </c>
      <c r="V196" s="459">
        <f t="shared" si="64"/>
        <v>8416.2612011199999</v>
      </c>
      <c r="W196" s="460">
        <f t="shared" si="65"/>
        <v>13156.0153682</v>
      </c>
      <c r="X196" s="464">
        <f t="shared" si="66"/>
        <v>17524.148107536002</v>
      </c>
      <c r="Y196" s="464">
        <f t="shared" si="67"/>
        <v>24860.794710465001</v>
      </c>
      <c r="Z196" s="478">
        <f t="shared" si="68"/>
        <v>646.39839340999993</v>
      </c>
      <c r="AA196" s="461">
        <f t="shared" si="69"/>
        <v>67780.315187311993</v>
      </c>
      <c r="AB196" s="430">
        <f t="shared" si="70"/>
        <v>0.83380877337079584</v>
      </c>
      <c r="AC196" s="454">
        <f t="shared" si="71"/>
        <v>100.04619344839776</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1881.593882424</v>
      </c>
      <c r="V198" s="475">
        <f t="shared" si="64"/>
        <v>5441.0935033599999</v>
      </c>
      <c r="W198" s="460">
        <f t="shared" si="65"/>
        <v>9319.9362862620001</v>
      </c>
      <c r="X198" s="476">
        <f t="shared" si="66"/>
        <v>14113.835543430001</v>
      </c>
      <c r="Y198" s="476">
        <f t="shared" si="67"/>
        <v>21441.899311308</v>
      </c>
      <c r="Z198" s="478">
        <f t="shared" si="68"/>
        <v>421.694047243</v>
      </c>
      <c r="AA198" s="465">
        <f t="shared" si="69"/>
        <v>52620.052574027002</v>
      </c>
      <c r="AB198" s="429">
        <f t="shared" si="70"/>
        <v>0.647312739254853</v>
      </c>
      <c r="AC198" s="454">
        <f t="shared" si="71"/>
        <v>100.99901810919047</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783.09956498400004</v>
      </c>
      <c r="V199" s="475">
        <f t="shared" si="64"/>
        <v>2525.9651762799999</v>
      </c>
      <c r="W199" s="460">
        <f t="shared" si="65"/>
        <v>4432.8970589700002</v>
      </c>
      <c r="X199" s="476">
        <f t="shared" si="66"/>
        <v>6676.5353829300002</v>
      </c>
      <c r="Y199" s="476">
        <f t="shared" si="67"/>
        <v>11292.677877033</v>
      </c>
      <c r="Z199" s="478">
        <f t="shared" si="68"/>
        <v>230.38208629799999</v>
      </c>
      <c r="AA199" s="465">
        <f t="shared" si="69"/>
        <v>25941.557146494997</v>
      </c>
      <c r="AB199" s="429">
        <f t="shared" si="70"/>
        <v>0.31912359634020171</v>
      </c>
      <c r="AC199" s="454">
        <f t="shared" si="71"/>
        <v>101.71652741732335</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359.98094690099998</v>
      </c>
      <c r="V200" s="475">
        <f t="shared" si="64"/>
        <v>1295.0115987600002</v>
      </c>
      <c r="W200" s="460">
        <f t="shared" si="65"/>
        <v>2664.3018587519996</v>
      </c>
      <c r="X200" s="476">
        <f t="shared" si="66"/>
        <v>4847.4042976800001</v>
      </c>
      <c r="Y200" s="476">
        <f t="shared" si="67"/>
        <v>9142.6500060840008</v>
      </c>
      <c r="Z200" s="478">
        <f t="shared" si="68"/>
        <v>156.320503976</v>
      </c>
      <c r="AA200" s="465">
        <f t="shared" si="69"/>
        <v>18465.669212153</v>
      </c>
      <c r="AB200" s="429">
        <f t="shared" si="70"/>
        <v>0.22715794331594291</v>
      </c>
      <c r="AC200" s="454">
        <f t="shared" si="71"/>
        <v>102.55561968827911</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577.38014635499997</v>
      </c>
      <c r="V201" s="475">
        <f t="shared" ref="V201:V264" si="87">IFERROR(V$5*I201,"")</f>
        <v>1768.6344222800001</v>
      </c>
      <c r="W201" s="460">
        <f t="shared" ref="W201:W264" si="88">IFERROR(W$5*K201,"")</f>
        <v>3592.791279558</v>
      </c>
      <c r="X201" s="476">
        <f t="shared" ref="X201:X264" si="89">IFERROR(X$5*M201,"")</f>
        <v>6451.3938947219995</v>
      </c>
      <c r="Y201" s="476">
        <f t="shared" ref="Y201:Y264" si="90">IFERROR(Y$5*O201,"")</f>
        <v>11482.934446809</v>
      </c>
      <c r="Z201" s="478">
        <f t="shared" ref="Z201:Z264" si="91">IFERROR(Z$5*Q201,"")</f>
        <v>197.51478775699999</v>
      </c>
      <c r="AA201" s="465">
        <f t="shared" ref="AA201:AA264" si="92">IFERROR(SUM(U201:Z201),"")</f>
        <v>24070.648977481</v>
      </c>
      <c r="AB201" s="429">
        <f t="shared" ref="AB201:AB264" si="93">IF(OR(AA201="", AA201=0), "", AA201/$AA$5)</f>
        <v>0.29610836483553943</v>
      </c>
      <c r="AC201" s="454">
        <f t="shared" ref="AC201:AC264" si="94">IF(OR(AB201="", AB201=0), "", IF(AN201&gt;0, AB201/AN201*100, ""))</f>
        <v>102.01139874827025</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583.48013671800004</v>
      </c>
      <c r="V202" s="475">
        <f t="shared" si="87"/>
        <v>1514.65393784</v>
      </c>
      <c r="W202" s="460">
        <f t="shared" si="88"/>
        <v>2129.6179146189997</v>
      </c>
      <c r="X202" s="476">
        <f t="shared" si="89"/>
        <v>2582.270284104</v>
      </c>
      <c r="Y202" s="476">
        <f t="shared" si="90"/>
        <v>3188.9553501330001</v>
      </c>
      <c r="Z202" s="478">
        <f t="shared" si="91"/>
        <v>112.35129296300001</v>
      </c>
      <c r="AA202" s="465">
        <f t="shared" si="92"/>
        <v>10111.328916377</v>
      </c>
      <c r="AB202" s="429">
        <f t="shared" si="93"/>
        <v>0.1243858889946734</v>
      </c>
      <c r="AC202" s="454">
        <f t="shared" si="94"/>
        <v>98.973969295415017</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989.44057534499996</v>
      </c>
      <c r="V203" s="475">
        <f t="shared" si="87"/>
        <v>3079.4986187999998</v>
      </c>
      <c r="W203" s="460">
        <f t="shared" si="88"/>
        <v>5908.4617351250008</v>
      </c>
      <c r="X203" s="476">
        <f t="shared" si="89"/>
        <v>10221.841551347999</v>
      </c>
      <c r="Y203" s="476">
        <f t="shared" si="90"/>
        <v>16857.107278830001</v>
      </c>
      <c r="Z203" s="478">
        <f t="shared" si="91"/>
        <v>237.11491351099997</v>
      </c>
      <c r="AA203" s="465">
        <f t="shared" si="92"/>
        <v>37293.464672959002</v>
      </c>
      <c r="AB203" s="429">
        <f t="shared" si="93"/>
        <v>0.45877063197144791</v>
      </c>
      <c r="AC203" s="454">
        <f t="shared" si="94"/>
        <v>101.82730301367926</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3722.1174338849996</v>
      </c>
      <c r="V205" s="475">
        <f t="shared" si="87"/>
        <v>9833.7501775599994</v>
      </c>
      <c r="W205" s="460">
        <f t="shared" si="88"/>
        <v>15219.590848268999</v>
      </c>
      <c r="X205" s="476">
        <f t="shared" si="89"/>
        <v>20687.595654096</v>
      </c>
      <c r="Y205" s="476">
        <f t="shared" si="90"/>
        <v>29669.501772855001</v>
      </c>
      <c r="Z205" s="478">
        <f t="shared" si="91"/>
        <v>747.29186568400007</v>
      </c>
      <c r="AA205" s="465">
        <f t="shared" si="92"/>
        <v>79879.847752349</v>
      </c>
      <c r="AB205" s="429">
        <f t="shared" si="93"/>
        <v>0.98265282017897648</v>
      </c>
      <c r="AC205" s="454">
        <f t="shared" si="94"/>
        <v>100.03146424564203</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3374.7079395420001</v>
      </c>
      <c r="V206" s="450">
        <f t="shared" si="87"/>
        <v>9248.8599475999999</v>
      </c>
      <c r="W206" s="451">
        <f t="shared" si="88"/>
        <v>14566.230834662001</v>
      </c>
      <c r="X206" s="456">
        <f t="shared" si="89"/>
        <v>20113.924662216003</v>
      </c>
      <c r="Y206" s="456">
        <f t="shared" si="90"/>
        <v>29296.656156348003</v>
      </c>
      <c r="Z206" s="487">
        <f t="shared" si="91"/>
        <v>696.094462679</v>
      </c>
      <c r="AA206" s="457">
        <f t="shared" si="92"/>
        <v>77296.474003047013</v>
      </c>
      <c r="AB206" s="522">
        <f t="shared" si="93"/>
        <v>0.95087309635929407</v>
      </c>
      <c r="AC206" s="523">
        <f t="shared" si="94"/>
        <v>100.33145633441461</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2471.9078506319997</v>
      </c>
      <c r="V207" s="459">
        <f t="shared" si="87"/>
        <v>7082.9958569999999</v>
      </c>
      <c r="W207" s="460">
        <f t="shared" si="88"/>
        <v>11357.567249749</v>
      </c>
      <c r="X207" s="464">
        <f t="shared" si="89"/>
        <v>15602.913389699999</v>
      </c>
      <c r="Y207" s="464">
        <f t="shared" si="90"/>
        <v>23382.444091356003</v>
      </c>
      <c r="Z207" s="478">
        <f t="shared" si="91"/>
        <v>569.27411382800005</v>
      </c>
      <c r="AA207" s="465">
        <f t="shared" si="92"/>
        <v>60467.102552265002</v>
      </c>
      <c r="AB207" s="429">
        <f t="shared" si="93"/>
        <v>0.74384429268378649</v>
      </c>
      <c r="AC207" s="524">
        <f t="shared" si="94"/>
        <v>100.65149167469333</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141.00716082599999</v>
      </c>
      <c r="V208" s="459">
        <f t="shared" si="87"/>
        <v>446.03416855999996</v>
      </c>
      <c r="W208" s="460">
        <f t="shared" si="88"/>
        <v>787.84078111099996</v>
      </c>
      <c r="X208" s="464">
        <f t="shared" si="89"/>
        <v>1257.2865600120001</v>
      </c>
      <c r="Y208" s="464">
        <f t="shared" si="90"/>
        <v>2225.9587856939997</v>
      </c>
      <c r="Z208" s="478">
        <f t="shared" si="91"/>
        <v>77.979684985999995</v>
      </c>
      <c r="AA208" s="465">
        <f t="shared" si="92"/>
        <v>4936.1071411889998</v>
      </c>
      <c r="AB208" s="429">
        <f t="shared" si="93"/>
        <v>6.0722193888411859E-2</v>
      </c>
      <c r="AC208" s="524">
        <f t="shared" si="94"/>
        <v>101.31512525614303</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1447.2588982049999</v>
      </c>
      <c r="V209" s="459">
        <f t="shared" si="87"/>
        <v>4243.7292578799998</v>
      </c>
      <c r="W209" s="460">
        <f t="shared" si="88"/>
        <v>7042.2261881080003</v>
      </c>
      <c r="X209" s="464">
        <f t="shared" si="89"/>
        <v>9935.4306198419999</v>
      </c>
      <c r="Y209" s="464">
        <f t="shared" si="90"/>
        <v>14792.628366243</v>
      </c>
      <c r="Z209" s="478">
        <f t="shared" si="91"/>
        <v>388.96154562299995</v>
      </c>
      <c r="AA209" s="465">
        <f t="shared" si="92"/>
        <v>37850.234875900998</v>
      </c>
      <c r="AB209" s="429">
        <f t="shared" si="93"/>
        <v>0.46561981640916472</v>
      </c>
      <c r="AC209" s="524">
        <f t="shared" si="94"/>
        <v>100.78050540548686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669.03820549199997</v>
      </c>
      <c r="V210" s="459">
        <f t="shared" si="87"/>
        <v>2178.1935017599999</v>
      </c>
      <c r="W210" s="460">
        <f t="shared" si="88"/>
        <v>3719.8172476140003</v>
      </c>
      <c r="X210" s="464">
        <f t="shared" si="89"/>
        <v>5541.7397758379993</v>
      </c>
      <c r="Y210" s="464">
        <f t="shared" si="90"/>
        <v>8073.9419319720009</v>
      </c>
      <c r="Z210" s="478">
        <f t="shared" si="91"/>
        <v>221.65173424100001</v>
      </c>
      <c r="AA210" s="465">
        <f t="shared" si="92"/>
        <v>20404.382396917001</v>
      </c>
      <c r="AB210" s="429">
        <f t="shared" si="93"/>
        <v>0.25100728745131012</v>
      </c>
      <c r="AC210" s="524">
        <f t="shared" si="94"/>
        <v>101.10916976737587</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42.691579983000004</v>
      </c>
      <c r="V211" s="468">
        <f t="shared" si="87"/>
        <v>89.538195879999989</v>
      </c>
      <c r="W211" s="469">
        <f t="shared" si="88"/>
        <v>232.64553225</v>
      </c>
      <c r="X211" s="473">
        <f t="shared" si="89"/>
        <v>306.36701701200002</v>
      </c>
      <c r="Y211" s="473">
        <f t="shared" si="90"/>
        <v>344.95796443500001</v>
      </c>
      <c r="Z211" s="488">
        <f t="shared" si="91"/>
        <v>11.952432387</v>
      </c>
      <c r="AA211" s="489">
        <f t="shared" si="92"/>
        <v>1028.1527219469999</v>
      </c>
      <c r="AB211" s="525">
        <f t="shared" si="93"/>
        <v>1.2647960658715708E-2</v>
      </c>
      <c r="AC211" s="526">
        <f t="shared" si="94"/>
        <v>100.29611144546008</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406.84426794000001</v>
      </c>
      <c r="V212" s="475">
        <f t="shared" si="87"/>
        <v>1201.8991427999999</v>
      </c>
      <c r="W212" s="460">
        <f t="shared" si="88"/>
        <v>2342.4290092599999</v>
      </c>
      <c r="X212" s="476">
        <f t="shared" si="89"/>
        <v>3794.0568437519996</v>
      </c>
      <c r="Y212" s="476">
        <f t="shared" si="90"/>
        <v>7034.7215850029997</v>
      </c>
      <c r="Z212" s="478">
        <f t="shared" si="91"/>
        <v>164.885798532</v>
      </c>
      <c r="AA212" s="465">
        <f t="shared" si="92"/>
        <v>14944.836647286998</v>
      </c>
      <c r="AB212" s="429">
        <f t="shared" si="93"/>
        <v>0.18384594227195225</v>
      </c>
      <c r="AC212" s="454">
        <f t="shared" si="94"/>
        <v>101.83146033425953</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51.604566453000004</v>
      </c>
      <c r="V213" s="475">
        <f t="shared" si="87"/>
        <v>91.641726480000003</v>
      </c>
      <c r="W213" s="460">
        <f t="shared" si="88"/>
        <v>220.055315269</v>
      </c>
      <c r="X213" s="476">
        <f t="shared" si="89"/>
        <v>357.74202794400003</v>
      </c>
      <c r="Y213" s="476">
        <f t="shared" si="90"/>
        <v>632.62975286700009</v>
      </c>
      <c r="Z213" s="478">
        <f t="shared" si="91"/>
        <v>20.966682247000001</v>
      </c>
      <c r="AA213" s="465">
        <f t="shared" si="92"/>
        <v>1374.6400712600002</v>
      </c>
      <c r="AB213" s="429">
        <f t="shared" si="93"/>
        <v>1.6910321949317263E-2</v>
      </c>
      <c r="AC213" s="454">
        <f t="shared" si="94"/>
        <v>100.37947809995316</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231.471961497</v>
      </c>
      <c r="V214" s="475">
        <f t="shared" si="87"/>
        <v>750.83026564000011</v>
      </c>
      <c r="W214" s="460">
        <f t="shared" si="88"/>
        <v>1540.517604957</v>
      </c>
      <c r="X214" s="476">
        <f t="shared" si="89"/>
        <v>2753.1072941399998</v>
      </c>
      <c r="Y214" s="476">
        <f t="shared" si="90"/>
        <v>5322.6156387599995</v>
      </c>
      <c r="Z214" s="478">
        <f t="shared" si="91"/>
        <v>99.328031278000012</v>
      </c>
      <c r="AA214" s="465">
        <f t="shared" si="92"/>
        <v>10697.870796272</v>
      </c>
      <c r="AB214" s="429">
        <f t="shared" si="93"/>
        <v>0.13160131376887685</v>
      </c>
      <c r="AC214" s="454">
        <f t="shared" si="94"/>
        <v>102.36257371867332</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111.674172528</v>
      </c>
      <c r="V215" s="475">
        <f t="shared" si="87"/>
        <v>278.36479308000003</v>
      </c>
      <c r="W215" s="460">
        <f t="shared" si="88"/>
        <v>514.77399500000001</v>
      </c>
      <c r="X215" s="476">
        <f t="shared" si="89"/>
        <v>751.09214892600005</v>
      </c>
      <c r="Y215" s="476">
        <f t="shared" si="90"/>
        <v>1290.3309798120001</v>
      </c>
      <c r="Z215" s="478">
        <f t="shared" si="91"/>
        <v>71.380638378</v>
      </c>
      <c r="AA215" s="465">
        <f t="shared" si="92"/>
        <v>3017.6167277240002</v>
      </c>
      <c r="AB215" s="429">
        <f t="shared" si="93"/>
        <v>3.7121622926854475E-2</v>
      </c>
      <c r="AC215" s="454">
        <f t="shared" si="94"/>
        <v>100.11573491968267</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375.56977436099999</v>
      </c>
      <c r="V216" s="475">
        <f t="shared" si="87"/>
        <v>1101.3006017999999</v>
      </c>
      <c r="W216" s="460">
        <f t="shared" si="88"/>
        <v>2485.1252883339998</v>
      </c>
      <c r="X216" s="476">
        <f t="shared" si="89"/>
        <v>5121.3927688559997</v>
      </c>
      <c r="Y216" s="476">
        <f t="shared" si="90"/>
        <v>8686.4747383260001</v>
      </c>
      <c r="Z216" s="478">
        <f t="shared" si="91"/>
        <v>66.08539854</v>
      </c>
      <c r="AA216" s="465">
        <f t="shared" si="92"/>
        <v>17835.948570216999</v>
      </c>
      <c r="AB216" s="429">
        <f t="shared" si="93"/>
        <v>0.21941134912310245</v>
      </c>
      <c r="AC216" s="454">
        <f t="shared" si="94"/>
        <v>102.15820139225144</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2025.1033653149998</v>
      </c>
      <c r="V217" s="475">
        <f t="shared" si="87"/>
        <v>5893.6082911199992</v>
      </c>
      <c r="W217" s="460">
        <f t="shared" si="88"/>
        <v>10016.912677607001</v>
      </c>
      <c r="X217" s="476">
        <f t="shared" si="89"/>
        <v>14719.793106563999</v>
      </c>
      <c r="Y217" s="476">
        <f t="shared" si="90"/>
        <v>22047.641266644001</v>
      </c>
      <c r="Z217" s="478">
        <f t="shared" si="91"/>
        <v>532.82847804899995</v>
      </c>
      <c r="AA217" s="465">
        <f t="shared" si="92"/>
        <v>55235.887185298998</v>
      </c>
      <c r="AB217" s="429">
        <f t="shared" si="93"/>
        <v>0.67949178478655425</v>
      </c>
      <c r="AC217" s="454">
        <f t="shared" si="94"/>
        <v>100.86774633465181</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579.01319326800001</v>
      </c>
      <c r="V218" s="475">
        <f t="shared" si="87"/>
        <v>1451.8410472800001</v>
      </c>
      <c r="W218" s="460">
        <f t="shared" si="88"/>
        <v>1955.6990582440001</v>
      </c>
      <c r="X218" s="476">
        <f t="shared" si="89"/>
        <v>2370.6751304879999</v>
      </c>
      <c r="Y218" s="476">
        <f t="shared" si="90"/>
        <v>3042.9954477719998</v>
      </c>
      <c r="Z218" s="478">
        <f t="shared" si="91"/>
        <v>77.364845852000002</v>
      </c>
      <c r="AA218" s="465">
        <f t="shared" si="92"/>
        <v>9477.588722904</v>
      </c>
      <c r="AB218" s="429">
        <f t="shared" si="93"/>
        <v>0.11658984774146881</v>
      </c>
      <c r="AC218" s="454">
        <f t="shared" si="94"/>
        <v>98.852075380366969</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386.810482455</v>
      </c>
      <c r="V219" s="475">
        <f t="shared" si="87"/>
        <v>1075.73872164</v>
      </c>
      <c r="W219" s="460">
        <f t="shared" si="88"/>
        <v>1612.7242938239999</v>
      </c>
      <c r="X219" s="476">
        <f t="shared" si="89"/>
        <v>2109.0725486460001</v>
      </c>
      <c r="Y219" s="476">
        <f t="shared" si="90"/>
        <v>2877.075511947</v>
      </c>
      <c r="Z219" s="478">
        <f t="shared" si="91"/>
        <v>75.876766188999994</v>
      </c>
      <c r="AA219" s="465">
        <f t="shared" si="92"/>
        <v>8137.2983247009997</v>
      </c>
      <c r="AB219" s="429">
        <f t="shared" si="93"/>
        <v>0.10010208297085742</v>
      </c>
      <c r="AC219" s="454">
        <f t="shared" si="94"/>
        <v>99.998613218471746</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387.024698538</v>
      </c>
      <c r="V220" s="475">
        <f t="shared" si="87"/>
        <v>1263.53130928</v>
      </c>
      <c r="W220" s="460">
        <f t="shared" si="88"/>
        <v>2229.4652999949999</v>
      </c>
      <c r="X220" s="476">
        <f t="shared" si="89"/>
        <v>3159.5834778479998</v>
      </c>
      <c r="Y220" s="476">
        <f t="shared" si="90"/>
        <v>4182.6878227890002</v>
      </c>
      <c r="Z220" s="478">
        <f t="shared" si="91"/>
        <v>104.89225913600001</v>
      </c>
      <c r="AA220" s="465">
        <f t="shared" si="92"/>
        <v>11327.184867586</v>
      </c>
      <c r="AB220" s="429">
        <f t="shared" si="93"/>
        <v>0.13934290647786937</v>
      </c>
      <c r="AC220" s="454">
        <f t="shared" si="94"/>
        <v>101.11162693660458</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672.254994861</v>
      </c>
      <c r="V221" s="475">
        <f t="shared" si="87"/>
        <v>2102.4972229599998</v>
      </c>
      <c r="W221" s="460">
        <f t="shared" si="88"/>
        <v>4219.0240255440003</v>
      </c>
      <c r="X221" s="476">
        <f t="shared" si="89"/>
        <v>7080.4619495819998</v>
      </c>
      <c r="Y221" s="476">
        <f t="shared" si="90"/>
        <v>11944.882453958999</v>
      </c>
      <c r="Z221" s="478">
        <f t="shared" si="91"/>
        <v>274.69460763500001</v>
      </c>
      <c r="AA221" s="465">
        <f t="shared" si="92"/>
        <v>26293.815254540998</v>
      </c>
      <c r="AB221" s="429">
        <f t="shared" si="93"/>
        <v>0.32345694740485914</v>
      </c>
      <c r="AC221" s="454">
        <f t="shared" si="94"/>
        <v>101.7838588328609</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697.58165625300001</v>
      </c>
      <c r="V222" s="475">
        <f t="shared" si="87"/>
        <v>2085.4472547999999</v>
      </c>
      <c r="W222" s="460">
        <f t="shared" si="88"/>
        <v>3951.3984755459996</v>
      </c>
      <c r="X222" s="476">
        <f t="shared" si="89"/>
        <v>6230.3440023720004</v>
      </c>
      <c r="Y222" s="476">
        <f t="shared" si="90"/>
        <v>10927.396608408</v>
      </c>
      <c r="Z222" s="478">
        <f t="shared" si="91"/>
        <v>300.74996120399999</v>
      </c>
      <c r="AA222" s="465">
        <f t="shared" si="92"/>
        <v>24192.917958583002</v>
      </c>
      <c r="AB222" s="429">
        <f t="shared" si="93"/>
        <v>0.2976124733495264</v>
      </c>
      <c r="AC222" s="454">
        <f t="shared" si="94"/>
        <v>101.54471712482736</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227.94648533999998</v>
      </c>
      <c r="V223" s="475">
        <f t="shared" si="87"/>
        <v>578.29945187999999</v>
      </c>
      <c r="W223" s="460">
        <f t="shared" si="88"/>
        <v>1218.4600892809999</v>
      </c>
      <c r="X223" s="476">
        <f t="shared" si="89"/>
        <v>2183.1857341559999</v>
      </c>
      <c r="Y223" s="476">
        <f t="shared" si="90"/>
        <v>4809.1861826190006</v>
      </c>
      <c r="Z223" s="478">
        <f t="shared" si="91"/>
        <v>142.689276261</v>
      </c>
      <c r="AA223" s="465">
        <f t="shared" si="92"/>
        <v>9159.7672195369996</v>
      </c>
      <c r="AB223" s="429">
        <f t="shared" si="93"/>
        <v>0.11268012325669824</v>
      </c>
      <c r="AC223" s="454">
        <f t="shared" si="94"/>
        <v>101.81862052837418</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812.19176053199999</v>
      </c>
      <c r="V225" s="475">
        <f t="shared" si="87"/>
        <v>2231.4850988800004</v>
      </c>
      <c r="W225" s="460">
        <f t="shared" si="88"/>
        <v>3251.3244883120001</v>
      </c>
      <c r="X225" s="476">
        <f t="shared" si="89"/>
        <v>4371.9222006179998</v>
      </c>
      <c r="Y225" s="476">
        <f t="shared" si="90"/>
        <v>5799.8712309300008</v>
      </c>
      <c r="Z225" s="478">
        <f t="shared" si="91"/>
        <v>166.741964655</v>
      </c>
      <c r="AA225" s="465">
        <f t="shared" si="92"/>
        <v>16633.536743927001</v>
      </c>
      <c r="AB225" s="429">
        <f t="shared" si="93"/>
        <v>0.20461971637257967</v>
      </c>
      <c r="AC225" s="454">
        <f t="shared" si="94"/>
        <v>99.686883340002154</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356.43141431099997</v>
      </c>
      <c r="V226" s="475">
        <f t="shared" si="87"/>
        <v>1014.4720212000001</v>
      </c>
      <c r="W226" s="460">
        <f t="shared" si="88"/>
        <v>1462.953849661</v>
      </c>
      <c r="X226" s="476">
        <f t="shared" si="89"/>
        <v>1985.796266202</v>
      </c>
      <c r="Y226" s="476">
        <f t="shared" si="90"/>
        <v>2473.6711865669999</v>
      </c>
      <c r="Z226" s="478">
        <f t="shared" si="91"/>
        <v>59.976056013999994</v>
      </c>
      <c r="AA226" s="465">
        <f t="shared" si="92"/>
        <v>7353.3007939550007</v>
      </c>
      <c r="AB226" s="429">
        <f t="shared" si="93"/>
        <v>9.0457630630520369E-2</v>
      </c>
      <c r="AC226" s="454">
        <f t="shared" si="94"/>
        <v>99.738886764157954</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329.86872280800003</v>
      </c>
      <c r="V227" s="475">
        <f t="shared" si="87"/>
        <v>862.19716847999996</v>
      </c>
      <c r="W227" s="460">
        <f t="shared" si="88"/>
        <v>1256.1816824710002</v>
      </c>
      <c r="X227" s="476">
        <f t="shared" si="89"/>
        <v>1533.82460616</v>
      </c>
      <c r="Y227" s="476">
        <f t="shared" si="90"/>
        <v>1896.255294759</v>
      </c>
      <c r="Z227" s="478">
        <f t="shared" si="91"/>
        <v>93.756979147999999</v>
      </c>
      <c r="AA227" s="465">
        <f t="shared" si="92"/>
        <v>5972.0844538260008</v>
      </c>
      <c r="AB227" s="429">
        <f t="shared" si="93"/>
        <v>7.3466409814565148E-2</v>
      </c>
      <c r="AC227" s="454">
        <f t="shared" si="94"/>
        <v>98.908768122264107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50.180668506000004</v>
      </c>
      <c r="V228" s="475">
        <f t="shared" si="87"/>
        <v>168.61112747999999</v>
      </c>
      <c r="W228" s="460">
        <f t="shared" si="88"/>
        <v>303.58361514500001</v>
      </c>
      <c r="X228" s="476">
        <f t="shared" si="89"/>
        <v>504.26427051000002</v>
      </c>
      <c r="Y228" s="476">
        <f t="shared" si="90"/>
        <v>695.47317430499993</v>
      </c>
      <c r="Z228" s="478">
        <f t="shared" si="91"/>
        <v>9.2970741219999997</v>
      </c>
      <c r="AA228" s="465">
        <f t="shared" si="92"/>
        <v>1731.4099300679998</v>
      </c>
      <c r="AB228" s="429">
        <f t="shared" si="93"/>
        <v>2.12991749301021E-2</v>
      </c>
      <c r="AC228" s="454">
        <f t="shared" si="94"/>
        <v>101.44331692100414</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1440.221327496</v>
      </c>
      <c r="V230" s="459">
        <f t="shared" si="87"/>
        <v>4002.5640001199999</v>
      </c>
      <c r="W230" s="460">
        <f t="shared" si="88"/>
        <v>6174.1789802759995</v>
      </c>
      <c r="X230" s="464">
        <f t="shared" si="89"/>
        <v>8022.928626594</v>
      </c>
      <c r="Y230" s="464">
        <f t="shared" si="90"/>
        <v>11749.629206699999</v>
      </c>
      <c r="Z230" s="478">
        <f t="shared" si="91"/>
        <v>366.79393876300003</v>
      </c>
      <c r="AA230" s="461">
        <f t="shared" si="92"/>
        <v>31756.316079949</v>
      </c>
      <c r="AB230" s="430">
        <f t="shared" si="93"/>
        <v>0.39065464485113788</v>
      </c>
      <c r="AC230" s="454">
        <f t="shared" si="94"/>
        <v>100.18630162406473</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1023.082745013</v>
      </c>
      <c r="V231" s="459">
        <f t="shared" si="87"/>
        <v>2814.5809398800002</v>
      </c>
      <c r="W231" s="460">
        <f t="shared" si="88"/>
        <v>4444.0415333020001</v>
      </c>
      <c r="X231" s="464">
        <f t="shared" si="89"/>
        <v>5692.6004790059997</v>
      </c>
      <c r="Y231" s="464">
        <f t="shared" si="90"/>
        <v>8390.1818638259992</v>
      </c>
      <c r="Z231" s="478">
        <f t="shared" si="91"/>
        <v>291.17869540199996</v>
      </c>
      <c r="AA231" s="461">
        <f t="shared" si="92"/>
        <v>22655.666256428998</v>
      </c>
      <c r="AB231" s="430">
        <f t="shared" si="93"/>
        <v>0.27870176228846105</v>
      </c>
      <c r="AC231" s="454">
        <f t="shared" si="94"/>
        <v>100.17807997974437</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1527.114240873</v>
      </c>
      <c r="V232" s="459">
        <f t="shared" si="87"/>
        <v>4649.7577914399999</v>
      </c>
      <c r="W232" s="460">
        <f t="shared" si="88"/>
        <v>7603.8473532500002</v>
      </c>
      <c r="X232" s="464">
        <f t="shared" si="89"/>
        <v>9795.060447857999</v>
      </c>
      <c r="Y232" s="464">
        <f t="shared" si="90"/>
        <v>14209.779377178</v>
      </c>
      <c r="Z232" s="478">
        <f t="shared" si="91"/>
        <v>353.35623379000003</v>
      </c>
      <c r="AA232" s="461">
        <f t="shared" si="92"/>
        <v>38138.915444389</v>
      </c>
      <c r="AB232" s="430">
        <f t="shared" si="93"/>
        <v>0.46917105971692707</v>
      </c>
      <c r="AC232" s="454">
        <f t="shared" si="94"/>
        <v>100.92831613862216</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1219.3020768599999</v>
      </c>
      <c r="V233" s="459">
        <f t="shared" si="87"/>
        <v>3786.6936890400002</v>
      </c>
      <c r="W233" s="460">
        <f t="shared" si="88"/>
        <v>6140.5023866720003</v>
      </c>
      <c r="X233" s="464">
        <f t="shared" si="89"/>
        <v>7840.1102175899996</v>
      </c>
      <c r="Y233" s="464">
        <f t="shared" si="90"/>
        <v>11057.888414285999</v>
      </c>
      <c r="Z233" s="478">
        <f t="shared" si="91"/>
        <v>257.46334830299998</v>
      </c>
      <c r="AA233" s="461">
        <f t="shared" si="92"/>
        <v>30301.960132750999</v>
      </c>
      <c r="AB233" s="430">
        <f t="shared" si="93"/>
        <v>0.37276368720323533</v>
      </c>
      <c r="AC233" s="454">
        <f t="shared" si="94"/>
        <v>100.9556239522215</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307.81216020599999</v>
      </c>
      <c r="V234" s="459">
        <f t="shared" si="87"/>
        <v>863.06410239999991</v>
      </c>
      <c r="W234" s="460">
        <f t="shared" si="88"/>
        <v>1463.3449665779999</v>
      </c>
      <c r="X234" s="464">
        <f t="shared" si="89"/>
        <v>1954.950230268</v>
      </c>
      <c r="Y234" s="464">
        <f t="shared" si="90"/>
        <v>3151.8909628920001</v>
      </c>
      <c r="Z234" s="478">
        <f t="shared" si="91"/>
        <v>95.892885487000001</v>
      </c>
      <c r="AA234" s="461">
        <f t="shared" si="92"/>
        <v>7836.955307831</v>
      </c>
      <c r="AB234" s="430">
        <f t="shared" si="93"/>
        <v>9.640737246685939E-2</v>
      </c>
      <c r="AC234" s="454">
        <f t="shared" si="94"/>
        <v>100.82286807464278</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333.74981083500001</v>
      </c>
      <c r="V235" s="459">
        <f t="shared" si="87"/>
        <v>1007.093073</v>
      </c>
      <c r="W235" s="460">
        <f t="shared" si="88"/>
        <v>1935.7929589</v>
      </c>
      <c r="X235" s="464">
        <f t="shared" si="89"/>
        <v>3026.3131712519998</v>
      </c>
      <c r="Y235" s="464">
        <f t="shared" si="90"/>
        <v>5060.9293857359999</v>
      </c>
      <c r="Z235" s="478">
        <f t="shared" si="91"/>
        <v>69.838817573</v>
      </c>
      <c r="AA235" s="461">
        <f t="shared" si="92"/>
        <v>11433.717217295998</v>
      </c>
      <c r="AB235" s="430">
        <f t="shared" si="93"/>
        <v>0.14065342867875505</v>
      </c>
      <c r="AC235" s="454">
        <f t="shared" si="94"/>
        <v>101.89219162866824</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359.11541022299997</v>
      </c>
      <c r="V236" s="475">
        <f t="shared" si="87"/>
        <v>850.49790787999996</v>
      </c>
      <c r="W236" s="460">
        <f t="shared" si="88"/>
        <v>1808.9809092399998</v>
      </c>
      <c r="X236" s="476">
        <f t="shared" si="89"/>
        <v>2522.009257614</v>
      </c>
      <c r="Y236" s="476">
        <f t="shared" si="90"/>
        <v>4141.9907886420006</v>
      </c>
      <c r="Z236" s="478">
        <f t="shared" si="91"/>
        <v>208.40672949599997</v>
      </c>
      <c r="AA236" s="465">
        <f t="shared" si="92"/>
        <v>9891.0010030950016</v>
      </c>
      <c r="AB236" s="429">
        <f t="shared" si="93"/>
        <v>0.12167549517892731</v>
      </c>
      <c r="AC236" s="454">
        <f t="shared" si="94"/>
        <v>100.45714491037283</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177.852924801</v>
      </c>
      <c r="V237" s="475">
        <f t="shared" si="87"/>
        <v>387.07766207999998</v>
      </c>
      <c r="W237" s="460">
        <f t="shared" si="88"/>
        <v>826.13341087499998</v>
      </c>
      <c r="X237" s="476">
        <f t="shared" si="89"/>
        <v>1143.1517640479999</v>
      </c>
      <c r="Y237" s="476">
        <f t="shared" si="90"/>
        <v>1840.126587768</v>
      </c>
      <c r="Z237" s="478">
        <f t="shared" si="91"/>
        <v>78.128129688000001</v>
      </c>
      <c r="AA237" s="465">
        <f t="shared" si="92"/>
        <v>4452.4704792599996</v>
      </c>
      <c r="AB237" s="429">
        <f t="shared" si="93"/>
        <v>5.4772671660228804E-2</v>
      </c>
      <c r="AC237" s="454">
        <f t="shared" si="94"/>
        <v>100.3117591723493</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159.38079736500001</v>
      </c>
      <c r="V238" s="475">
        <f t="shared" si="87"/>
        <v>380.18986063999995</v>
      </c>
      <c r="W238" s="460">
        <f t="shared" si="88"/>
        <v>754.85600541300005</v>
      </c>
      <c r="X238" s="476">
        <f t="shared" si="89"/>
        <v>1089.7714294739999</v>
      </c>
      <c r="Y238" s="476">
        <f t="shared" si="90"/>
        <v>1803.8877828930001</v>
      </c>
      <c r="Z238" s="478">
        <f t="shared" si="91"/>
        <v>91.660815190000008</v>
      </c>
      <c r="AA238" s="465">
        <f t="shared" si="92"/>
        <v>4279.7466909750001</v>
      </c>
      <c r="AB238" s="429">
        <f t="shared" si="93"/>
        <v>5.2647886467892729E-2</v>
      </c>
      <c r="AC238" s="454">
        <f t="shared" si="94"/>
        <v>100.22970447876654</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21.881691864</v>
      </c>
      <c r="V239" s="475">
        <f t="shared" si="87"/>
        <v>83.230385159999997</v>
      </c>
      <c r="W239" s="460">
        <f t="shared" si="88"/>
        <v>227.99150841299999</v>
      </c>
      <c r="X239" s="476">
        <f t="shared" si="89"/>
        <v>289.08606409199996</v>
      </c>
      <c r="Y239" s="476">
        <f t="shared" si="90"/>
        <v>497.97644815799998</v>
      </c>
      <c r="Z239" s="478">
        <f t="shared" si="91"/>
        <v>38.617784618000002</v>
      </c>
      <c r="AA239" s="465">
        <f t="shared" si="92"/>
        <v>1158.7838823050001</v>
      </c>
      <c r="AB239" s="429">
        <f t="shared" si="93"/>
        <v>1.4254937659060156E-2</v>
      </c>
      <c r="AC239" s="454">
        <f t="shared" si="94"/>
        <v>101.87831865828639</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460.17544594499998</v>
      </c>
      <c r="V240" s="475">
        <f t="shared" si="87"/>
        <v>1418.4518124400001</v>
      </c>
      <c r="W240" s="460">
        <f t="shared" si="88"/>
        <v>2186.234024845</v>
      </c>
      <c r="X240" s="476">
        <f t="shared" si="89"/>
        <v>2932.201395396</v>
      </c>
      <c r="Y240" s="476">
        <f t="shared" si="90"/>
        <v>4166.1663377670002</v>
      </c>
      <c r="Z240" s="478">
        <f t="shared" si="91"/>
        <v>233.20752718200001</v>
      </c>
      <c r="AA240" s="465">
        <f t="shared" si="92"/>
        <v>11396.436543575001</v>
      </c>
      <c r="AB240" s="429">
        <f t="shared" si="93"/>
        <v>0.14019481539642023</v>
      </c>
      <c r="AC240" s="454">
        <f t="shared" si="94"/>
        <v>99.964894398285224</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279.06422405400002</v>
      </c>
      <c r="V243" s="475">
        <f t="shared" si="87"/>
        <v>588.59990956000001</v>
      </c>
      <c r="W243" s="460">
        <f t="shared" si="88"/>
        <v>933.91748414699998</v>
      </c>
      <c r="X243" s="476">
        <f t="shared" si="89"/>
        <v>951.15113125200003</v>
      </c>
      <c r="Y243" s="476">
        <f t="shared" si="90"/>
        <v>1381.0151582639999</v>
      </c>
      <c r="Z243" s="478">
        <f t="shared" si="91"/>
        <v>133.65649999800002</v>
      </c>
      <c r="AA243" s="465">
        <f t="shared" si="92"/>
        <v>4267.4044072750003</v>
      </c>
      <c r="AB243" s="429">
        <f t="shared" si="93"/>
        <v>5.2496056184955099E-2</v>
      </c>
      <c r="AC243" s="454">
        <f t="shared" si="94"/>
        <v>97.631103461503159</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564.02137954800003</v>
      </c>
      <c r="V244" s="475">
        <f t="shared" si="87"/>
        <v>1491.6989035200002</v>
      </c>
      <c r="W244" s="460">
        <f t="shared" si="88"/>
        <v>2377.5458259360003</v>
      </c>
      <c r="X244" s="476">
        <f t="shared" si="89"/>
        <v>2942.7352310159999</v>
      </c>
      <c r="Y244" s="476">
        <f t="shared" si="90"/>
        <v>4154.4184014900002</v>
      </c>
      <c r="Z244" s="478">
        <f t="shared" si="91"/>
        <v>238.36962962400003</v>
      </c>
      <c r="AA244" s="465">
        <f t="shared" si="92"/>
        <v>11768.789371134</v>
      </c>
      <c r="AB244" s="429">
        <f t="shared" si="93"/>
        <v>0.14477536438841188</v>
      </c>
      <c r="AC244" s="454">
        <f t="shared" si="94"/>
        <v>99.46404535101756</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200.191597524</v>
      </c>
      <c r="V245" s="450">
        <f t="shared" si="87"/>
        <v>481.27929740000002</v>
      </c>
      <c r="W245" s="451">
        <f t="shared" si="88"/>
        <v>730.40471221099995</v>
      </c>
      <c r="X245" s="456">
        <f t="shared" si="89"/>
        <v>770.31416322000007</v>
      </c>
      <c r="Y245" s="456">
        <f t="shared" si="90"/>
        <v>938.51046380699995</v>
      </c>
      <c r="Z245" s="487">
        <f t="shared" si="91"/>
        <v>97.286108227000014</v>
      </c>
      <c r="AA245" s="457">
        <f t="shared" si="92"/>
        <v>3217.9863423890001</v>
      </c>
      <c r="AB245" s="522">
        <f t="shared" si="93"/>
        <v>3.9586497015487762E-2</v>
      </c>
      <c r="AC245" s="523">
        <f t="shared" si="94"/>
        <v>97.763404951921757</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62.706585536999995</v>
      </c>
      <c r="V246" s="459">
        <f t="shared" si="87"/>
        <v>122.22467087999999</v>
      </c>
      <c r="W246" s="460">
        <f t="shared" si="88"/>
        <v>203.87125068199998</v>
      </c>
      <c r="X246" s="464">
        <f t="shared" si="89"/>
        <v>185.39664318000001</v>
      </c>
      <c r="Y246" s="464">
        <f t="shared" si="90"/>
        <v>289.44580373100001</v>
      </c>
      <c r="Z246" s="478">
        <f t="shared" si="91"/>
        <v>32.215062488000001</v>
      </c>
      <c r="AA246" s="465">
        <f t="shared" si="92"/>
        <v>895.86001649800005</v>
      </c>
      <c r="AB246" s="429">
        <f t="shared" si="93"/>
        <v>1.1020543935268792E-2</v>
      </c>
      <c r="AC246" s="524">
        <f t="shared" si="94"/>
        <v>97.296997341494674</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73.770740199000002</v>
      </c>
      <c r="V247" s="459">
        <f t="shared" si="87"/>
        <v>186.12621872</v>
      </c>
      <c r="W247" s="460">
        <f t="shared" si="88"/>
        <v>272.73168439700004</v>
      </c>
      <c r="X247" s="464">
        <f t="shared" si="89"/>
        <v>250.661078514</v>
      </c>
      <c r="Y247" s="464">
        <f t="shared" si="90"/>
        <v>451.86390994499999</v>
      </c>
      <c r="Z247" s="478">
        <f t="shared" si="91"/>
        <v>42.389607974</v>
      </c>
      <c r="AA247" s="465">
        <f t="shared" si="92"/>
        <v>1277.5432397490001</v>
      </c>
      <c r="AB247" s="429">
        <f t="shared" si="93"/>
        <v>1.5715872059896666E-2</v>
      </c>
      <c r="AC247" s="524">
        <f t="shared" si="94"/>
        <v>98.719477209860457</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689.87761689599995</v>
      </c>
      <c r="V249" s="475">
        <f t="shared" si="87"/>
        <v>1687.1941289599999</v>
      </c>
      <c r="W249" s="460">
        <f t="shared" si="88"/>
        <v>2744.1946900099997</v>
      </c>
      <c r="X249" s="476">
        <f t="shared" si="89"/>
        <v>3510.2485761839998</v>
      </c>
      <c r="Y249" s="476">
        <f t="shared" si="90"/>
        <v>5019.3115306110003</v>
      </c>
      <c r="Z249" s="478">
        <f t="shared" si="91"/>
        <v>239.37102058100001</v>
      </c>
      <c r="AA249" s="465">
        <f t="shared" si="92"/>
        <v>13890.197563242002</v>
      </c>
      <c r="AB249" s="429">
        <f t="shared" si="93"/>
        <v>0.17087215602462791</v>
      </c>
      <c r="AC249" s="454">
        <f t="shared" si="94"/>
        <v>99.394415886185669</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2026.8332280449999</v>
      </c>
      <c r="V250" s="475">
        <f t="shared" si="87"/>
        <v>5790.58524072</v>
      </c>
      <c r="W250" s="460">
        <f t="shared" si="88"/>
        <v>9549.8703765589999</v>
      </c>
      <c r="X250" s="476">
        <f t="shared" si="89"/>
        <v>13791.373458534001</v>
      </c>
      <c r="Y250" s="476">
        <f t="shared" si="90"/>
        <v>20233.363693536001</v>
      </c>
      <c r="Z250" s="478">
        <f t="shared" si="91"/>
        <v>463.70183780900004</v>
      </c>
      <c r="AA250" s="465">
        <f t="shared" si="92"/>
        <v>51855.727835202997</v>
      </c>
      <c r="AB250" s="429">
        <f t="shared" si="93"/>
        <v>0.63791029444215763</v>
      </c>
      <c r="AC250" s="454">
        <f t="shared" si="94"/>
        <v>100.68409549844529</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765.95296261499993</v>
      </c>
      <c r="V251" s="475">
        <f t="shared" si="87"/>
        <v>2253.83423928</v>
      </c>
      <c r="W251" s="460">
        <f t="shared" si="88"/>
        <v>3546.8975738250001</v>
      </c>
      <c r="X251" s="476">
        <f t="shared" si="89"/>
        <v>5218.2612360900002</v>
      </c>
      <c r="Y251" s="476">
        <f t="shared" si="90"/>
        <v>8155.7721484469994</v>
      </c>
      <c r="Z251" s="478">
        <f t="shared" si="91"/>
        <v>198.88195862499998</v>
      </c>
      <c r="AA251" s="465">
        <f t="shared" si="92"/>
        <v>20139.600118881997</v>
      </c>
      <c r="AB251" s="429">
        <f t="shared" si="93"/>
        <v>0.24775003221653336</v>
      </c>
      <c r="AC251" s="454">
        <f t="shared" si="94"/>
        <v>100.75606124758664</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178.47506474099998</v>
      </c>
      <c r="V252" s="475">
        <f t="shared" si="87"/>
        <v>463.87771839999999</v>
      </c>
      <c r="W252" s="460">
        <f t="shared" si="88"/>
        <v>724.82347674300001</v>
      </c>
      <c r="X252" s="476">
        <f t="shared" si="89"/>
        <v>985.59966279600008</v>
      </c>
      <c r="Y252" s="476">
        <f t="shared" si="90"/>
        <v>1290.4287231149999</v>
      </c>
      <c r="Z252" s="478">
        <f t="shared" si="91"/>
        <v>75.436509084999997</v>
      </c>
      <c r="AA252" s="465">
        <f t="shared" si="92"/>
        <v>3718.6411548800002</v>
      </c>
      <c r="AB252" s="429">
        <f t="shared" si="93"/>
        <v>4.5745370339279126E-2</v>
      </c>
      <c r="AC252" s="454">
        <f t="shared" si="94"/>
        <v>99.053367909423045</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920.27884822199997</v>
      </c>
      <c r="V253" s="475">
        <f t="shared" si="87"/>
        <v>2637.8700122800001</v>
      </c>
      <c r="W253" s="460">
        <f t="shared" si="88"/>
        <v>4376.5228515499994</v>
      </c>
      <c r="X253" s="476">
        <f t="shared" si="89"/>
        <v>6455.2430867399999</v>
      </c>
      <c r="Y253" s="476">
        <f t="shared" si="90"/>
        <v>9271.3941713610002</v>
      </c>
      <c r="Z253" s="478">
        <f t="shared" si="91"/>
        <v>186.61856253599998</v>
      </c>
      <c r="AA253" s="465">
        <f t="shared" si="92"/>
        <v>23847.927532688998</v>
      </c>
      <c r="AB253" s="429">
        <f t="shared" si="93"/>
        <v>0.29336852666612129</v>
      </c>
      <c r="AC253" s="454">
        <f t="shared" si="94"/>
        <v>100.71312732510252</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398.75089050000003</v>
      </c>
      <c r="V255" s="475">
        <f t="shared" si="87"/>
        <v>1162.63719068</v>
      </c>
      <c r="W255" s="460">
        <f t="shared" si="88"/>
        <v>1857.5540526560001</v>
      </c>
      <c r="X255" s="476">
        <f t="shared" si="89"/>
        <v>2379.0566430539998</v>
      </c>
      <c r="Y255" s="476">
        <f t="shared" si="90"/>
        <v>3311.598601143</v>
      </c>
      <c r="Z255" s="478">
        <f t="shared" si="91"/>
        <v>162.977745357</v>
      </c>
      <c r="AA255" s="465">
        <f t="shared" si="92"/>
        <v>9272.5751233899991</v>
      </c>
      <c r="AB255" s="429">
        <f t="shared" si="93"/>
        <v>0.11406784504108745</v>
      </c>
      <c r="AC255" s="454">
        <f t="shared" si="94"/>
        <v>100.02192139089591</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549.34379560799994</v>
      </c>
      <c r="V256" s="475">
        <f t="shared" si="87"/>
        <v>1497.5716408799999</v>
      </c>
      <c r="W256" s="460">
        <f t="shared" si="88"/>
        <v>2476.572123985</v>
      </c>
      <c r="X256" s="476">
        <f t="shared" si="89"/>
        <v>3317.0742627119998</v>
      </c>
      <c r="Y256" s="476">
        <f t="shared" si="90"/>
        <v>4678.9451476109998</v>
      </c>
      <c r="Z256" s="478">
        <f t="shared" si="91"/>
        <v>231.23587261600002</v>
      </c>
      <c r="AA256" s="465">
        <f t="shared" si="92"/>
        <v>12750.742843411999</v>
      </c>
      <c r="AB256" s="429">
        <f t="shared" si="93"/>
        <v>0.15685499868879321</v>
      </c>
      <c r="AC256" s="454">
        <f t="shared" si="94"/>
        <v>99.847495679749485</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317.27519726399998</v>
      </c>
      <c r="V257" s="475">
        <f t="shared" si="87"/>
        <v>918.29379100000006</v>
      </c>
      <c r="W257" s="460">
        <f t="shared" si="88"/>
        <v>1524.7212249450001</v>
      </c>
      <c r="X257" s="476">
        <f t="shared" si="89"/>
        <v>2041.668415458</v>
      </c>
      <c r="Y257" s="476">
        <f t="shared" si="90"/>
        <v>2987.9094466619999</v>
      </c>
      <c r="Z257" s="478">
        <f t="shared" si="91"/>
        <v>112.52988837300001</v>
      </c>
      <c r="AA257" s="465">
        <f t="shared" si="92"/>
        <v>7902.3979637020002</v>
      </c>
      <c r="AB257" s="429">
        <f t="shared" si="93"/>
        <v>9.7212424205953996E-2</v>
      </c>
      <c r="AC257" s="454">
        <f t="shared" si="94"/>
        <v>100.46132920815423</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72.335485970999997</v>
      </c>
      <c r="V258" s="475">
        <f t="shared" si="87"/>
        <v>174.41496032000001</v>
      </c>
      <c r="W258" s="460">
        <f t="shared" si="88"/>
        <v>339.52283333299999</v>
      </c>
      <c r="X258" s="476">
        <f t="shared" si="89"/>
        <v>442.147213368</v>
      </c>
      <c r="Y258" s="476">
        <f t="shared" si="90"/>
        <v>571.38933366900005</v>
      </c>
      <c r="Z258" s="478">
        <f t="shared" si="91"/>
        <v>35.958476302000001</v>
      </c>
      <c r="AA258" s="465">
        <f t="shared" si="92"/>
        <v>1635.768302963</v>
      </c>
      <c r="AB258" s="429">
        <f t="shared" si="93"/>
        <v>2.0122626435760856E-2</v>
      </c>
      <c r="AC258" s="454">
        <f t="shared" si="94"/>
        <v>99.492298258131299</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83.543046516000004</v>
      </c>
      <c r="V259" s="475">
        <f t="shared" si="87"/>
        <v>169.20581676</v>
      </c>
      <c r="W259" s="460">
        <f t="shared" si="88"/>
        <v>274.151375261</v>
      </c>
      <c r="X259" s="476">
        <f t="shared" si="89"/>
        <v>308.92237853400002</v>
      </c>
      <c r="Y259" s="476">
        <f t="shared" si="90"/>
        <v>436.27960183499999</v>
      </c>
      <c r="Z259" s="478">
        <f t="shared" si="91"/>
        <v>31.543966601000001</v>
      </c>
      <c r="AA259" s="465">
        <f t="shared" si="92"/>
        <v>1303.6461855069999</v>
      </c>
      <c r="AB259" s="429">
        <f t="shared" si="93"/>
        <v>1.6036981000209127E-2</v>
      </c>
      <c r="AC259" s="454">
        <f t="shared" si="94"/>
        <v>97.879585633502344</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17.393973615</v>
      </c>
      <c r="V260" s="475">
        <f t="shared" si="87"/>
        <v>55.996443400000004</v>
      </c>
      <c r="W260" s="460">
        <f t="shared" si="88"/>
        <v>103.977930675</v>
      </c>
      <c r="X260" s="476">
        <f t="shared" si="89"/>
        <v>136.590818364</v>
      </c>
      <c r="Y260" s="476">
        <f t="shared" si="90"/>
        <v>193.85387941499999</v>
      </c>
      <c r="Z260" s="478">
        <f t="shared" si="91"/>
        <v>5.1313085249999997</v>
      </c>
      <c r="AA260" s="465">
        <f t="shared" si="92"/>
        <v>512.94435399399993</v>
      </c>
      <c r="AB260" s="429">
        <f t="shared" si="93"/>
        <v>6.3100547914134572E-3</v>
      </c>
      <c r="AC260" s="454">
        <f t="shared" si="94"/>
        <v>101.45658012063683</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1931.6341678049998</v>
      </c>
      <c r="V262" s="475">
        <f t="shared" si="87"/>
        <v>4968.8644727999999</v>
      </c>
      <c r="W262" s="460">
        <f t="shared" si="88"/>
        <v>7914.3530900100004</v>
      </c>
      <c r="X262" s="476">
        <f t="shared" si="89"/>
        <v>10382.253449778</v>
      </c>
      <c r="Y262" s="476">
        <f t="shared" si="90"/>
        <v>14332.062103569</v>
      </c>
      <c r="Z262" s="478">
        <f t="shared" si="91"/>
        <v>399.72726579800002</v>
      </c>
      <c r="AA262" s="465">
        <f t="shared" si="92"/>
        <v>39928.89454976</v>
      </c>
      <c r="AB262" s="429">
        <f t="shared" si="93"/>
        <v>0.49119073132931479</v>
      </c>
      <c r="AC262" s="454">
        <f t="shared" si="94"/>
        <v>99.879690010085938</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2817.5859937079999</v>
      </c>
      <c r="V263" s="475">
        <f t="shared" si="87"/>
        <v>7795.7139814399998</v>
      </c>
      <c r="W263" s="460">
        <f t="shared" si="88"/>
        <v>12271.272398525</v>
      </c>
      <c r="X263" s="476">
        <f t="shared" si="89"/>
        <v>16901.235553104001</v>
      </c>
      <c r="Y263" s="476">
        <f t="shared" si="90"/>
        <v>24830.330938433999</v>
      </c>
      <c r="Z263" s="478">
        <f t="shared" si="91"/>
        <v>594.59259251699996</v>
      </c>
      <c r="AA263" s="465">
        <f t="shared" si="92"/>
        <v>65210.731457728005</v>
      </c>
      <c r="AB263" s="429">
        <f t="shared" si="93"/>
        <v>0.80219868935573879</v>
      </c>
      <c r="AC263" s="454">
        <f t="shared" si="94"/>
        <v>100.3905873091999</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3103.1289322919997</v>
      </c>
      <c r="V264" s="475">
        <f t="shared" si="87"/>
        <v>8437.3391470000006</v>
      </c>
      <c r="W264" s="460">
        <f t="shared" si="88"/>
        <v>12909.571295436001</v>
      </c>
      <c r="X264" s="476">
        <f t="shared" si="89"/>
        <v>17101.505018555999</v>
      </c>
      <c r="Y264" s="476">
        <f t="shared" si="90"/>
        <v>24528.793422042003</v>
      </c>
      <c r="Z264" s="478">
        <f t="shared" si="91"/>
        <v>620.18985919800002</v>
      </c>
      <c r="AA264" s="465">
        <f t="shared" si="92"/>
        <v>66700.527674523997</v>
      </c>
      <c r="AB264" s="429">
        <f t="shared" si="93"/>
        <v>0.82052562030414566</v>
      </c>
      <c r="AC264" s="454">
        <f t="shared" si="94"/>
        <v>100.12577720403297</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1856.840330619</v>
      </c>
      <c r="V265" s="475">
        <f t="shared" ref="V265:V328" si="109">IFERROR(V$5*I265,"")</f>
        <v>4715.3991206800001</v>
      </c>
      <c r="W265" s="460">
        <f t="shared" ref="W265:W328" si="110">IFERROR(W$5*K265,"")</f>
        <v>7802.2051804099992</v>
      </c>
      <c r="X265" s="476">
        <f t="shared" ref="X265:X328" si="111">IFERROR(X$5*M265,"")</f>
        <v>11395.658642634</v>
      </c>
      <c r="Y265" s="476">
        <f t="shared" ref="Y265:Y328" si="112">IFERROR(Y$5*O265,"")</f>
        <v>17258.660184905999</v>
      </c>
      <c r="Z265" s="478">
        <f t="shared" ref="Z265:Z328" si="113">IFERROR(Z$5*Q265,"")</f>
        <v>452.384365629</v>
      </c>
      <c r="AA265" s="465">
        <f t="shared" ref="AA265:AA328" si="114">IFERROR(SUM(U265:Z265),"")</f>
        <v>43481.147824877997</v>
      </c>
      <c r="AB265" s="429">
        <f t="shared" ref="AB265:AB328" si="115">IF(OR(AA265="", AA265=0), "", AA265/$AA$5)</f>
        <v>0.53488925851738223</v>
      </c>
      <c r="AC265" s="454">
        <f t="shared" ref="AC265:AC328" si="116">IF(OR(AB265="", AB265=0), "", IF(AN265&gt;0, AB265/AN265*100, ""))</f>
        <v>100.21631718778036</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530.32806283499997</v>
      </c>
      <c r="V266" s="475">
        <f t="shared" si="109"/>
        <v>1365.6764018399999</v>
      </c>
      <c r="W266" s="460">
        <f t="shared" si="110"/>
        <v>2116.2221949989998</v>
      </c>
      <c r="X266" s="476">
        <f t="shared" si="111"/>
        <v>2615.211009054</v>
      </c>
      <c r="Y266" s="476">
        <f t="shared" si="112"/>
        <v>3796.4614830660003</v>
      </c>
      <c r="Z266" s="478">
        <f t="shared" si="113"/>
        <v>184.67782930799999</v>
      </c>
      <c r="AA266" s="465">
        <f t="shared" si="114"/>
        <v>10608.576981102002</v>
      </c>
      <c r="AB266" s="429">
        <f t="shared" si="115"/>
        <v>0.13050285374710299</v>
      </c>
      <c r="AC266" s="454">
        <f t="shared" si="116"/>
        <v>99.469770195681974</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449.60181561900004</v>
      </c>
      <c r="V267" s="475">
        <f t="shared" si="109"/>
        <v>1150.6330253200001</v>
      </c>
      <c r="W267" s="460">
        <f t="shared" si="110"/>
        <v>1778.2208168320001</v>
      </c>
      <c r="X267" s="476">
        <f t="shared" si="111"/>
        <v>2517.4462578299999</v>
      </c>
      <c r="Y267" s="476">
        <f t="shared" si="112"/>
        <v>3793.0401958680004</v>
      </c>
      <c r="Z267" s="478">
        <f t="shared" si="113"/>
        <v>95.920020055999998</v>
      </c>
      <c r="AA267" s="465">
        <f t="shared" si="114"/>
        <v>9784.862131525002</v>
      </c>
      <c r="AB267" s="429">
        <f t="shared" si="115"/>
        <v>0.12036981340294012</v>
      </c>
      <c r="AC267" s="454">
        <f t="shared" si="116"/>
        <v>100.00165354445927</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477.37375118100005</v>
      </c>
      <c r="V269" s="475">
        <f t="shared" si="109"/>
        <v>1182.9593454399999</v>
      </c>
      <c r="W269" s="460">
        <f t="shared" si="110"/>
        <v>1962.0499422920002</v>
      </c>
      <c r="X269" s="476">
        <f t="shared" si="111"/>
        <v>2849.4865138320001</v>
      </c>
      <c r="Y269" s="476">
        <f t="shared" si="112"/>
        <v>3756.7996709039999</v>
      </c>
      <c r="Z269" s="478">
        <f t="shared" si="113"/>
        <v>124.29417793099999</v>
      </c>
      <c r="AA269" s="465">
        <f t="shared" si="114"/>
        <v>10352.96340158</v>
      </c>
      <c r="AB269" s="429">
        <f t="shared" si="115"/>
        <v>0.12735838850510517</v>
      </c>
      <c r="AC269" s="454">
        <f t="shared" si="116"/>
        <v>99.587036492435729</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1493.2019835900001</v>
      </c>
      <c r="V270" s="475">
        <f t="shared" si="109"/>
        <v>4447.8077696800001</v>
      </c>
      <c r="W270" s="460">
        <f t="shared" si="110"/>
        <v>7563.2698659839998</v>
      </c>
      <c r="X270" s="476">
        <f t="shared" si="111"/>
        <v>11449.26625185</v>
      </c>
      <c r="Y270" s="476">
        <f t="shared" si="112"/>
        <v>17329.677258033</v>
      </c>
      <c r="Z270" s="478">
        <f t="shared" si="113"/>
        <v>400.475248432</v>
      </c>
      <c r="AA270" s="465">
        <f t="shared" si="114"/>
        <v>42683.698377568995</v>
      </c>
      <c r="AB270" s="429">
        <f t="shared" si="115"/>
        <v>0.52507932559440273</v>
      </c>
      <c r="AC270" s="454">
        <f t="shared" si="116"/>
        <v>100.98265251627507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1478.6699907510001</v>
      </c>
      <c r="V271" s="475">
        <f t="shared" si="109"/>
        <v>4594.3322726400002</v>
      </c>
      <c r="W271" s="460">
        <f t="shared" si="110"/>
        <v>7556.1058261019998</v>
      </c>
      <c r="X271" s="476">
        <f t="shared" si="111"/>
        <v>10947.269614553999</v>
      </c>
      <c r="Y271" s="476">
        <f t="shared" si="112"/>
        <v>16389.369572814001</v>
      </c>
      <c r="Z271" s="478">
        <f t="shared" si="113"/>
        <v>445.21715946399996</v>
      </c>
      <c r="AA271" s="465">
        <f t="shared" si="114"/>
        <v>41410.964436325004</v>
      </c>
      <c r="AB271" s="429">
        <f t="shared" si="115"/>
        <v>0.50942261577469561</v>
      </c>
      <c r="AC271" s="454">
        <f t="shared" si="116"/>
        <v>100.93461896092779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623.14317586799996</v>
      </c>
      <c r="V272" s="475">
        <f t="shared" si="109"/>
        <v>1642.8109435199999</v>
      </c>
      <c r="W272" s="460">
        <f t="shared" si="110"/>
        <v>3262.5814723409999</v>
      </c>
      <c r="X272" s="476">
        <f t="shared" si="111"/>
        <v>5510.6371537559999</v>
      </c>
      <c r="Y272" s="476">
        <f t="shared" si="112"/>
        <v>9321.8854224509996</v>
      </c>
      <c r="Z272" s="478">
        <f t="shared" si="113"/>
        <v>175.392128464</v>
      </c>
      <c r="AA272" s="465">
        <f t="shared" si="114"/>
        <v>20536.450296399998</v>
      </c>
      <c r="AB272" s="429">
        <f t="shared" si="115"/>
        <v>0.2526319386935662</v>
      </c>
      <c r="AC272" s="454">
        <f t="shared" si="116"/>
        <v>101.39052710959773</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413.36199279900001</v>
      </c>
      <c r="V273" s="475">
        <f t="shared" si="109"/>
        <v>1057.50314996</v>
      </c>
      <c r="W273" s="460">
        <f t="shared" si="110"/>
        <v>1804.3994593369998</v>
      </c>
      <c r="X273" s="476">
        <f t="shared" si="111"/>
        <v>2205.1824938639998</v>
      </c>
      <c r="Y273" s="476">
        <f t="shared" si="112"/>
        <v>3178.513202823</v>
      </c>
      <c r="Z273" s="478">
        <f t="shared" si="113"/>
        <v>223.99543676300001</v>
      </c>
      <c r="AA273" s="465">
        <f t="shared" si="114"/>
        <v>8882.9557355460001</v>
      </c>
      <c r="AB273" s="429">
        <f t="shared" si="115"/>
        <v>0.10927488910746709</v>
      </c>
      <c r="AC273" s="454">
        <f t="shared" si="116"/>
        <v>99.355396496087423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168.992939385</v>
      </c>
      <c r="V274" s="475">
        <f t="shared" si="109"/>
        <v>445.48896644000001</v>
      </c>
      <c r="W274" s="460">
        <f t="shared" si="110"/>
        <v>769.74408259699999</v>
      </c>
      <c r="X274" s="476">
        <f t="shared" si="111"/>
        <v>1098.709776486</v>
      </c>
      <c r="Y274" s="476">
        <f t="shared" si="112"/>
        <v>1804.0885202970001</v>
      </c>
      <c r="Z274" s="478">
        <f t="shared" si="113"/>
        <v>65.712872183000002</v>
      </c>
      <c r="AA274" s="465">
        <f t="shared" si="114"/>
        <v>4352.7371573880009</v>
      </c>
      <c r="AB274" s="429">
        <f t="shared" si="115"/>
        <v>5.3545788625759635E-2</v>
      </c>
      <c r="AC274" s="454">
        <f t="shared" si="116"/>
        <v>100.49582633707459</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121.30134458400001</v>
      </c>
      <c r="V276" s="475">
        <f t="shared" si="109"/>
        <v>256.61106483999998</v>
      </c>
      <c r="W276" s="460">
        <f t="shared" si="110"/>
        <v>399.13735713300002</v>
      </c>
      <c r="X276" s="476">
        <f t="shared" si="111"/>
        <v>446.33368760399998</v>
      </c>
      <c r="Y276" s="476">
        <f t="shared" si="112"/>
        <v>598.90686483599995</v>
      </c>
      <c r="Z276" s="478">
        <f t="shared" si="113"/>
        <v>44.694643182</v>
      </c>
      <c r="AA276" s="465">
        <f t="shared" si="114"/>
        <v>1866.9849621789997</v>
      </c>
      <c r="AB276" s="429">
        <f t="shared" si="115"/>
        <v>2.2966969641764052E-2</v>
      </c>
      <c r="AC276" s="454">
        <f t="shared" si="116"/>
        <v>97.778829546307819</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1948.0586051159999</v>
      </c>
      <c r="V277" s="475">
        <f t="shared" si="109"/>
        <v>5546.8892704399996</v>
      </c>
      <c r="W277" s="460">
        <f t="shared" si="110"/>
        <v>8611.4850499370004</v>
      </c>
      <c r="X277" s="476">
        <f t="shared" si="111"/>
        <v>12031.751064186001</v>
      </c>
      <c r="Y277" s="476">
        <f t="shared" si="112"/>
        <v>17791.727444504999</v>
      </c>
      <c r="Z277" s="478">
        <f t="shared" si="113"/>
        <v>378.77008900499999</v>
      </c>
      <c r="AA277" s="465">
        <f t="shared" si="114"/>
        <v>46308.681523189</v>
      </c>
      <c r="AB277" s="429">
        <f t="shared" si="115"/>
        <v>0.56967254918426624</v>
      </c>
      <c r="AC277" s="454">
        <f t="shared" si="116"/>
        <v>100.53303270587554</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2173.2447223169997</v>
      </c>
      <c r="V278" s="475">
        <f t="shared" si="109"/>
        <v>5940.6352194000001</v>
      </c>
      <c r="W278" s="460">
        <f t="shared" si="110"/>
        <v>8961.2045673800003</v>
      </c>
      <c r="X278" s="476">
        <f t="shared" si="111"/>
        <v>12156.910226874001</v>
      </c>
      <c r="Y278" s="476">
        <f t="shared" si="112"/>
        <v>17416.351516725001</v>
      </c>
      <c r="Z278" s="478">
        <f t="shared" si="113"/>
        <v>377.49053953100002</v>
      </c>
      <c r="AA278" s="465">
        <f t="shared" si="114"/>
        <v>47025.836792226997</v>
      </c>
      <c r="AB278" s="429">
        <f t="shared" si="115"/>
        <v>0.57849473234379378</v>
      </c>
      <c r="AC278" s="454">
        <f t="shared" si="116"/>
        <v>100.16107158607841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596.18250439200006</v>
      </c>
      <c r="V279" s="475">
        <f t="shared" si="109"/>
        <v>1452.149707</v>
      </c>
      <c r="W279" s="460">
        <f t="shared" si="110"/>
        <v>2313.5414758669999</v>
      </c>
      <c r="X279" s="476">
        <f t="shared" si="111"/>
        <v>3533.6488583339997</v>
      </c>
      <c r="Y279" s="476">
        <f t="shared" si="112"/>
        <v>5482.3329638280002</v>
      </c>
      <c r="Z279" s="478">
        <f t="shared" si="113"/>
        <v>126.983218068</v>
      </c>
      <c r="AA279" s="465">
        <f t="shared" si="114"/>
        <v>13504.838727488999</v>
      </c>
      <c r="AB279" s="429">
        <f t="shared" si="115"/>
        <v>0.16613161185249106</v>
      </c>
      <c r="AC279" s="454">
        <f t="shared" si="116"/>
        <v>100.02590427301716</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131.081756004</v>
      </c>
      <c r="V280" s="475">
        <f t="shared" si="109"/>
        <v>321.07038488000001</v>
      </c>
      <c r="W280" s="460">
        <f t="shared" si="110"/>
        <v>491.53521526199995</v>
      </c>
      <c r="X280" s="476">
        <f t="shared" si="111"/>
        <v>510.87444647400002</v>
      </c>
      <c r="Y280" s="476">
        <f t="shared" si="112"/>
        <v>788.93834436899999</v>
      </c>
      <c r="Z280" s="478">
        <f t="shared" si="113"/>
        <v>39.190046063000004</v>
      </c>
      <c r="AA280" s="465">
        <f t="shared" si="114"/>
        <v>2282.6901930519998</v>
      </c>
      <c r="AB280" s="429">
        <f t="shared" si="115"/>
        <v>2.8080824124148109E-2</v>
      </c>
      <c r="AC280" s="454">
        <f t="shared" si="116"/>
        <v>99.34202879295907</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3659.1206293169998</v>
      </c>
      <c r="V283" s="475">
        <f t="shared" si="109"/>
        <v>9653.3256246399997</v>
      </c>
      <c r="W283" s="460">
        <f t="shared" si="110"/>
        <v>15005.948137359999</v>
      </c>
      <c r="X283" s="476">
        <f t="shared" si="111"/>
        <v>20471.945286239999</v>
      </c>
      <c r="Y283" s="476">
        <f t="shared" si="112"/>
        <v>29457.543443705999</v>
      </c>
      <c r="Z283" s="478">
        <f t="shared" si="113"/>
        <v>757.09829647899994</v>
      </c>
      <c r="AA283" s="465">
        <f t="shared" si="114"/>
        <v>79004.981417742005</v>
      </c>
      <c r="AB283" s="429">
        <f t="shared" si="115"/>
        <v>0.97189053287909954</v>
      </c>
      <c r="AC283" s="454">
        <f t="shared" si="116"/>
        <v>100.03831036808653</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101.46572487</v>
      </c>
      <c r="V284" s="475">
        <f t="shared" si="109"/>
        <v>250.71592824000001</v>
      </c>
      <c r="W284" s="460">
        <f t="shared" si="110"/>
        <v>324.02829842400001</v>
      </c>
      <c r="X284" s="476">
        <f t="shared" si="111"/>
        <v>391.65333618600005</v>
      </c>
      <c r="Y284" s="476">
        <f t="shared" si="112"/>
        <v>465.49298987100002</v>
      </c>
      <c r="Z284" s="478">
        <f t="shared" si="113"/>
        <v>4.0209344629999997</v>
      </c>
      <c r="AA284" s="465">
        <f t="shared" si="114"/>
        <v>1537.3772120540002</v>
      </c>
      <c r="AB284" s="429">
        <f t="shared" si="115"/>
        <v>1.8912255038184281E-2</v>
      </c>
      <c r="AC284" s="454">
        <f t="shared" si="116"/>
        <v>98.64404106583261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193.421419074</v>
      </c>
      <c r="V287" s="475">
        <f t="shared" si="109"/>
        <v>502.99268492000004</v>
      </c>
      <c r="W287" s="460">
        <f t="shared" si="110"/>
        <v>577.47847695500002</v>
      </c>
      <c r="X287" s="476">
        <f t="shared" si="111"/>
        <v>790.51604032800003</v>
      </c>
      <c r="Y287" s="476">
        <f t="shared" si="112"/>
        <v>1116.8968502790001</v>
      </c>
      <c r="Z287" s="478">
        <f t="shared" si="113"/>
        <v>6.732053531</v>
      </c>
      <c r="AA287" s="465">
        <f t="shared" si="114"/>
        <v>3188.0375250870002</v>
      </c>
      <c r="AB287" s="429">
        <f t="shared" si="115"/>
        <v>3.9218077562885964E-2</v>
      </c>
      <c r="AC287" s="454">
        <f t="shared" si="116"/>
        <v>98.973887507453867</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179.78978934900002</v>
      </c>
      <c r="V288" s="475">
        <f t="shared" si="109"/>
        <v>474.83443063999999</v>
      </c>
      <c r="W288" s="460">
        <f t="shared" si="110"/>
        <v>747.96183728599999</v>
      </c>
      <c r="X288" s="476">
        <f t="shared" si="111"/>
        <v>1084.3383640320001</v>
      </c>
      <c r="Y288" s="476">
        <f t="shared" si="112"/>
        <v>1494.6478286670001</v>
      </c>
      <c r="Z288" s="478">
        <f t="shared" si="113"/>
        <v>12.83182117</v>
      </c>
      <c r="AA288" s="465">
        <f t="shared" si="114"/>
        <v>3994.4040711440002</v>
      </c>
      <c r="AB288" s="429">
        <f t="shared" si="115"/>
        <v>4.9137705389888056E-2</v>
      </c>
      <c r="AC288" s="454">
        <f t="shared" si="116"/>
        <v>100.34569707526148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425.42368805700005</v>
      </c>
      <c r="V289" s="475">
        <f t="shared" si="109"/>
        <v>1238.7207825599999</v>
      </c>
      <c r="W289" s="460">
        <f t="shared" si="110"/>
        <v>1907.545727361</v>
      </c>
      <c r="X289" s="476">
        <f t="shared" si="111"/>
        <v>3324.2295527280003</v>
      </c>
      <c r="Y289" s="476">
        <f t="shared" si="112"/>
        <v>5302.901668554</v>
      </c>
      <c r="Z289" s="478">
        <f t="shared" si="113"/>
        <v>23.009876456000001</v>
      </c>
      <c r="AA289" s="465">
        <f t="shared" si="114"/>
        <v>12221.831295716</v>
      </c>
      <c r="AB289" s="429">
        <f t="shared" si="115"/>
        <v>0.15034852129063844</v>
      </c>
      <c r="AC289" s="454">
        <f t="shared" si="116"/>
        <v>101.15739667256702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608.33775286799994</v>
      </c>
      <c r="V290" s="475">
        <f t="shared" si="109"/>
        <v>1629.4350531199998</v>
      </c>
      <c r="W290" s="460">
        <f t="shared" si="110"/>
        <v>2483.8920725910002</v>
      </c>
      <c r="X290" s="476">
        <f t="shared" si="111"/>
        <v>3656.0509508880004</v>
      </c>
      <c r="Y290" s="476">
        <f t="shared" si="112"/>
        <v>5661.4720250339997</v>
      </c>
      <c r="Z290" s="478">
        <f t="shared" si="113"/>
        <v>140.61738867400001</v>
      </c>
      <c r="AA290" s="465">
        <f t="shared" si="114"/>
        <v>14179.805243175</v>
      </c>
      <c r="AB290" s="429">
        <f t="shared" si="115"/>
        <v>0.17443480432002706</v>
      </c>
      <c r="AC290" s="454">
        <f t="shared" si="116"/>
        <v>100.2251887088198</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2400.0273506519998</v>
      </c>
      <c r="V291" s="475">
        <f t="shared" si="109"/>
        <v>6194.0170487599999</v>
      </c>
      <c r="W291" s="460">
        <f t="shared" si="110"/>
        <v>9744.1218858070006</v>
      </c>
      <c r="X291" s="476">
        <f t="shared" si="111"/>
        <v>12186.865070981999</v>
      </c>
      <c r="Y291" s="476">
        <f t="shared" si="112"/>
        <v>16601.081627465999</v>
      </c>
      <c r="Z291" s="478">
        <f t="shared" si="113"/>
        <v>579.80885864300001</v>
      </c>
      <c r="AA291" s="465">
        <f t="shared" si="114"/>
        <v>47705.921842310003</v>
      </c>
      <c r="AB291" s="429">
        <f t="shared" si="115"/>
        <v>0.58686089115893714</v>
      </c>
      <c r="AC291" s="454">
        <f t="shared" si="116"/>
        <v>99.681549373727279</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3535.9329771449998</v>
      </c>
      <c r="V294" s="475">
        <f t="shared" si="109"/>
        <v>9356.2732088800003</v>
      </c>
      <c r="W294" s="460">
        <f t="shared" si="110"/>
        <v>14531.680957394999</v>
      </c>
      <c r="X294" s="476">
        <f t="shared" si="111"/>
        <v>20010.598047468</v>
      </c>
      <c r="Y294" s="476">
        <f t="shared" si="112"/>
        <v>28785.633104717999</v>
      </c>
      <c r="Z294" s="478">
        <f t="shared" si="113"/>
        <v>689.59197753599994</v>
      </c>
      <c r="AA294" s="465">
        <f t="shared" si="114"/>
        <v>76909.710273141987</v>
      </c>
      <c r="AB294" s="429">
        <f t="shared" si="115"/>
        <v>0.94611526969051529</v>
      </c>
      <c r="AC294" s="454">
        <f t="shared" si="116"/>
        <v>100.08393611911852</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3211.9234785989997</v>
      </c>
      <c r="V295" s="475">
        <f t="shared" si="109"/>
        <v>8633.4476457599994</v>
      </c>
      <c r="W295" s="460">
        <f t="shared" si="110"/>
        <v>13435.908835172999</v>
      </c>
      <c r="X295" s="476">
        <f t="shared" si="111"/>
        <v>18439.552121255998</v>
      </c>
      <c r="Y295" s="476">
        <f t="shared" si="112"/>
        <v>26827.193182608</v>
      </c>
      <c r="Z295" s="478">
        <f t="shared" si="113"/>
        <v>644.38119003300005</v>
      </c>
      <c r="AA295" s="465">
        <f t="shared" si="114"/>
        <v>71192.406453428994</v>
      </c>
      <c r="AB295" s="429">
        <f t="shared" si="115"/>
        <v>0.87578307852662063</v>
      </c>
      <c r="AC295" s="454">
        <f t="shared" si="116"/>
        <v>100.19326783782041</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1686.5575187220002</v>
      </c>
      <c r="V298" s="475">
        <f t="shared" si="109"/>
        <v>4777.8493965600001</v>
      </c>
      <c r="W298" s="460">
        <f t="shared" si="110"/>
        <v>7507.4150090149997</v>
      </c>
      <c r="X298" s="476">
        <f t="shared" si="111"/>
        <v>10930.39683435</v>
      </c>
      <c r="Y298" s="476">
        <f t="shared" si="112"/>
        <v>17213.674033395</v>
      </c>
      <c r="Z298" s="478">
        <f t="shared" si="113"/>
        <v>334.24779836699997</v>
      </c>
      <c r="AA298" s="465">
        <f t="shared" si="114"/>
        <v>42450.140590409006</v>
      </c>
      <c r="AB298" s="429">
        <f t="shared" si="115"/>
        <v>0.52220618268432784</v>
      </c>
      <c r="AC298" s="454">
        <f t="shared" si="116"/>
        <v>100.75631396394367</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919.02947838299997</v>
      </c>
      <c r="V299" s="475">
        <f t="shared" si="109"/>
        <v>2739.9470236000002</v>
      </c>
      <c r="W299" s="460">
        <f t="shared" si="110"/>
        <v>4430.9478288559994</v>
      </c>
      <c r="X299" s="476">
        <f t="shared" si="111"/>
        <v>6030.3993412319996</v>
      </c>
      <c r="Y299" s="476">
        <f t="shared" si="112"/>
        <v>9352.491660099</v>
      </c>
      <c r="Z299" s="478">
        <f t="shared" si="113"/>
        <v>243.69015223</v>
      </c>
      <c r="AA299" s="465">
        <f t="shared" si="114"/>
        <v>23716.505484400001</v>
      </c>
      <c r="AB299" s="429">
        <f t="shared" si="115"/>
        <v>0.2917518204502399</v>
      </c>
      <c r="AC299" s="454">
        <f t="shared" si="116"/>
        <v>100.89412888398192</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448.96172186700005</v>
      </c>
      <c r="V302" s="475">
        <f t="shared" si="109"/>
        <v>1189.7021592399999</v>
      </c>
      <c r="W302" s="460">
        <f t="shared" si="110"/>
        <v>1945.0856228790001</v>
      </c>
      <c r="X302" s="476">
        <f t="shared" si="111"/>
        <v>2145.2216525460003</v>
      </c>
      <c r="Y302" s="476">
        <f t="shared" si="112"/>
        <v>3796.4458212030004</v>
      </c>
      <c r="Z302" s="478">
        <f t="shared" si="113"/>
        <v>250.58644532600002</v>
      </c>
      <c r="AA302" s="465">
        <f t="shared" si="114"/>
        <v>9776.0034230609999</v>
      </c>
      <c r="AB302" s="429">
        <f t="shared" si="115"/>
        <v>0.12026083679494402</v>
      </c>
      <c r="AC302" s="454">
        <f t="shared" si="116"/>
        <v>99.914015569940403</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812.93427400499991</v>
      </c>
      <c r="V303" s="475">
        <f t="shared" si="109"/>
        <v>1922.7070072800002</v>
      </c>
      <c r="W303" s="460">
        <f t="shared" si="110"/>
        <v>3175.623505218</v>
      </c>
      <c r="X303" s="476">
        <f t="shared" si="111"/>
        <v>3789.1836217620003</v>
      </c>
      <c r="Y303" s="476">
        <f t="shared" si="112"/>
        <v>6198.2271856259995</v>
      </c>
      <c r="Z303" s="478">
        <f t="shared" si="113"/>
        <v>272.33853917199997</v>
      </c>
      <c r="AA303" s="465">
        <f t="shared" si="114"/>
        <v>16171.014133063001</v>
      </c>
      <c r="AB303" s="429">
        <f t="shared" si="115"/>
        <v>0.19892993151756674</v>
      </c>
      <c r="AC303" s="454">
        <f t="shared" si="116"/>
        <v>99.732048425686031</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2692.1911533389998</v>
      </c>
      <c r="V304" s="475">
        <f t="shared" si="109"/>
        <v>7162.6677248000005</v>
      </c>
      <c r="W304" s="460">
        <f t="shared" si="110"/>
        <v>11044.172857054</v>
      </c>
      <c r="X304" s="476">
        <f t="shared" si="111"/>
        <v>14982.915383729998</v>
      </c>
      <c r="Y304" s="476">
        <f t="shared" si="112"/>
        <v>21528.667722239999</v>
      </c>
      <c r="Z304" s="478">
        <f t="shared" si="113"/>
        <v>544.33421055999997</v>
      </c>
      <c r="AA304" s="465">
        <f t="shared" si="114"/>
        <v>57954.949051723001</v>
      </c>
      <c r="AB304" s="429">
        <f t="shared" si="115"/>
        <v>0.71294069444855457</v>
      </c>
      <c r="AC304" s="454">
        <f t="shared" si="116"/>
        <v>100.05196462375876</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874.97588323800005</v>
      </c>
      <c r="V305" s="475">
        <f t="shared" si="109"/>
        <v>2185.3312891599999</v>
      </c>
      <c r="W305" s="460">
        <f t="shared" si="110"/>
        <v>3553.454723074</v>
      </c>
      <c r="X305" s="476">
        <f t="shared" si="111"/>
        <v>4371.6761985960002</v>
      </c>
      <c r="Y305" s="476">
        <f t="shared" si="112"/>
        <v>6935.6835378180003</v>
      </c>
      <c r="Z305" s="478">
        <f t="shared" si="113"/>
        <v>298.16429230700004</v>
      </c>
      <c r="AA305" s="465">
        <f t="shared" si="114"/>
        <v>18219.285924193002</v>
      </c>
      <c r="AB305" s="429">
        <f t="shared" si="115"/>
        <v>0.22412702576200028</v>
      </c>
      <c r="AC305" s="454">
        <f t="shared" si="116"/>
        <v>99.86367587403619</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1272.7833344190001</v>
      </c>
      <c r="V306" s="475">
        <f t="shared" si="109"/>
        <v>3334.28237352</v>
      </c>
      <c r="W306" s="460">
        <f t="shared" si="110"/>
        <v>5619.8616997609997</v>
      </c>
      <c r="X306" s="476">
        <f t="shared" si="111"/>
        <v>7361.1851864040009</v>
      </c>
      <c r="Y306" s="476">
        <f t="shared" si="112"/>
        <v>11913.465963861001</v>
      </c>
      <c r="Z306" s="478">
        <f t="shared" si="113"/>
        <v>403.94235095199997</v>
      </c>
      <c r="AA306" s="465">
        <f t="shared" si="114"/>
        <v>29905.520908917002</v>
      </c>
      <c r="AB306" s="429">
        <f t="shared" si="115"/>
        <v>0.36788683612888429</v>
      </c>
      <c r="AC306" s="454">
        <f t="shared" si="116"/>
        <v>100.45742137213425</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2487.7025606520001</v>
      </c>
      <c r="V307" s="475">
        <f t="shared" si="109"/>
        <v>6188.9582441599996</v>
      </c>
      <c r="W307" s="460">
        <f t="shared" si="110"/>
        <v>10227.612588159</v>
      </c>
      <c r="X307" s="476">
        <f t="shared" si="111"/>
        <v>14094.905339592</v>
      </c>
      <c r="Y307" s="476">
        <f t="shared" si="112"/>
        <v>21058.283251908</v>
      </c>
      <c r="Z307" s="478">
        <f t="shared" si="113"/>
        <v>586.27671731999999</v>
      </c>
      <c r="AA307" s="465">
        <f t="shared" si="114"/>
        <v>54643.738701790993</v>
      </c>
      <c r="AB307" s="429">
        <f t="shared" si="115"/>
        <v>0.67220738961484794</v>
      </c>
      <c r="AC307" s="454">
        <f t="shared" si="116"/>
        <v>100.06807060139325</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3230.2314481950002</v>
      </c>
      <c r="V308" s="475">
        <f t="shared" si="109"/>
        <v>8541.9504049200004</v>
      </c>
      <c r="W308" s="460">
        <f t="shared" si="110"/>
        <v>13252.300771091001</v>
      </c>
      <c r="X308" s="476">
        <f t="shared" si="111"/>
        <v>18326.105335566001</v>
      </c>
      <c r="Y308" s="476">
        <f t="shared" si="112"/>
        <v>26944.654891833001</v>
      </c>
      <c r="Z308" s="478">
        <f t="shared" si="113"/>
        <v>677.68372742700001</v>
      </c>
      <c r="AA308" s="465">
        <f t="shared" si="114"/>
        <v>70972.926579031991</v>
      </c>
      <c r="AB308" s="429">
        <f t="shared" si="115"/>
        <v>0.87308311697665142</v>
      </c>
      <c r="AC308" s="454">
        <f t="shared" si="116"/>
        <v>100.10704711501775</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520.47685263599999</v>
      </c>
      <c r="V310" s="475">
        <f t="shared" si="109"/>
        <v>1263.6641686</v>
      </c>
      <c r="W310" s="460">
        <f t="shared" si="110"/>
        <v>2370.1711917729999</v>
      </c>
      <c r="X310" s="476">
        <f t="shared" si="111"/>
        <v>2965.8929199479999</v>
      </c>
      <c r="Y310" s="476">
        <f t="shared" si="112"/>
        <v>4923.0633168989998</v>
      </c>
      <c r="Z310" s="478">
        <f t="shared" si="113"/>
        <v>213.38033507699998</v>
      </c>
      <c r="AA310" s="465">
        <f t="shared" si="114"/>
        <v>12256.648784932999</v>
      </c>
      <c r="AB310" s="429">
        <f t="shared" si="115"/>
        <v>0.15077683337351455</v>
      </c>
      <c r="AC310" s="454">
        <f t="shared" si="116"/>
        <v>100.39903241753598</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1091.005963668</v>
      </c>
      <c r="V311" s="475">
        <f t="shared" si="109"/>
        <v>3108.3066618800003</v>
      </c>
      <c r="W311" s="460">
        <f t="shared" si="110"/>
        <v>4902.6202510350004</v>
      </c>
      <c r="X311" s="476">
        <f t="shared" si="111"/>
        <v>6311.5309401479999</v>
      </c>
      <c r="Y311" s="476">
        <f t="shared" si="112"/>
        <v>9933.3989704529995</v>
      </c>
      <c r="Z311" s="478">
        <f t="shared" si="113"/>
        <v>340.83744405200002</v>
      </c>
      <c r="AA311" s="465">
        <f t="shared" si="114"/>
        <v>25687.700231235998</v>
      </c>
      <c r="AB311" s="429">
        <f t="shared" si="115"/>
        <v>0.31600074094274816</v>
      </c>
      <c r="AC311" s="454">
        <f t="shared" si="116"/>
        <v>100.49180301022275</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716.85710256599998</v>
      </c>
      <c r="V312" s="475">
        <f t="shared" si="109"/>
        <v>2124.8165646400003</v>
      </c>
      <c r="W312" s="460">
        <f t="shared" si="110"/>
        <v>3651.057619619</v>
      </c>
      <c r="X312" s="476">
        <f t="shared" si="111"/>
        <v>5001.1363921679995</v>
      </c>
      <c r="Y312" s="476">
        <f t="shared" si="112"/>
        <v>8470.4063621309997</v>
      </c>
      <c r="Z312" s="478">
        <f t="shared" si="113"/>
        <v>312.68363371000004</v>
      </c>
      <c r="AA312" s="465">
        <f t="shared" si="114"/>
        <v>20276.957674834</v>
      </c>
      <c r="AB312" s="429">
        <f t="shared" si="115"/>
        <v>0.2494397548878583</v>
      </c>
      <c r="AC312" s="454">
        <f t="shared" si="116"/>
        <v>101.00844013680556</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744.76471960800006</v>
      </c>
      <c r="V313" s="475">
        <f t="shared" si="109"/>
        <v>1917.8064631999998</v>
      </c>
      <c r="W313" s="460">
        <f t="shared" si="110"/>
        <v>3292.5382111889999</v>
      </c>
      <c r="X313" s="476">
        <f t="shared" si="111"/>
        <v>4080.8343058559999</v>
      </c>
      <c r="Y313" s="476">
        <f t="shared" si="112"/>
        <v>6714.9436413150006</v>
      </c>
      <c r="Z313" s="478">
        <f t="shared" si="113"/>
        <v>283.41272269799998</v>
      </c>
      <c r="AA313" s="465">
        <f t="shared" si="114"/>
        <v>17034.300063866001</v>
      </c>
      <c r="AB313" s="429">
        <f t="shared" si="115"/>
        <v>0.20954976090375202</v>
      </c>
      <c r="AC313" s="454">
        <f t="shared" si="116"/>
        <v>100.32283871867796</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1605.7653799499999</v>
      </c>
      <c r="V314" s="475">
        <f t="shared" si="109"/>
        <v>4211.2594761999999</v>
      </c>
      <c r="W314" s="460">
        <f t="shared" si="110"/>
        <v>6879.3828809269999</v>
      </c>
      <c r="X314" s="476">
        <f t="shared" si="111"/>
        <v>8953.2971215380003</v>
      </c>
      <c r="Y314" s="476">
        <f t="shared" si="112"/>
        <v>14221.057548096</v>
      </c>
      <c r="Z314" s="478">
        <f t="shared" si="113"/>
        <v>394.08705611099998</v>
      </c>
      <c r="AA314" s="465">
        <f t="shared" si="114"/>
        <v>36264.849462822</v>
      </c>
      <c r="AB314" s="429">
        <f t="shared" si="115"/>
        <v>0.44611698195131011</v>
      </c>
      <c r="AC314" s="454">
        <f t="shared" si="116"/>
        <v>100.4478272678832</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1129.6153165860001</v>
      </c>
      <c r="V315" s="475">
        <f t="shared" si="109"/>
        <v>3082.1498715600001</v>
      </c>
      <c r="W315" s="460">
        <f t="shared" si="110"/>
        <v>5330.1319136660004</v>
      </c>
      <c r="X315" s="476">
        <f t="shared" si="111"/>
        <v>7243.5414054779994</v>
      </c>
      <c r="Y315" s="476">
        <f t="shared" si="112"/>
        <v>11034.322078437001</v>
      </c>
      <c r="Z315" s="478">
        <f t="shared" si="113"/>
        <v>373.03201312300001</v>
      </c>
      <c r="AA315" s="465">
        <f t="shared" si="114"/>
        <v>28192.792598850003</v>
      </c>
      <c r="AB315" s="429">
        <f t="shared" si="115"/>
        <v>0.34681747569012183</v>
      </c>
      <c r="AC315" s="454">
        <f t="shared" si="116"/>
        <v>100.54683107087239</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1428.357896991</v>
      </c>
      <c r="V316" s="475">
        <f t="shared" si="109"/>
        <v>3612.8499244</v>
      </c>
      <c r="W316" s="460">
        <f t="shared" si="110"/>
        <v>5811.9661399389997</v>
      </c>
      <c r="X316" s="476">
        <f t="shared" si="111"/>
        <v>7705.9900456559999</v>
      </c>
      <c r="Y316" s="476">
        <f t="shared" si="112"/>
        <v>11440.49632047</v>
      </c>
      <c r="Z316" s="478">
        <f t="shared" si="113"/>
        <v>390.27295263600001</v>
      </c>
      <c r="AA316" s="465">
        <f t="shared" si="114"/>
        <v>30389.933280092002</v>
      </c>
      <c r="AB316" s="429">
        <f t="shared" si="115"/>
        <v>0.37384590084994468</v>
      </c>
      <c r="AC316" s="454">
        <f t="shared" si="116"/>
        <v>99.886320319659532</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1090.250494974</v>
      </c>
      <c r="V317" s="475">
        <f t="shared" si="109"/>
        <v>2580.1940274799999</v>
      </c>
      <c r="W317" s="460">
        <f t="shared" si="110"/>
        <v>4373.5892814099998</v>
      </c>
      <c r="X317" s="476">
        <f t="shared" si="111"/>
        <v>5385.8043945720001</v>
      </c>
      <c r="Y317" s="476">
        <f t="shared" si="112"/>
        <v>8536.4338493699997</v>
      </c>
      <c r="Z317" s="478">
        <f t="shared" si="113"/>
        <v>359.73823665499998</v>
      </c>
      <c r="AA317" s="465">
        <f t="shared" si="114"/>
        <v>22326.010284461001</v>
      </c>
      <c r="AB317" s="429">
        <f t="shared" si="115"/>
        <v>0.27464645447731578</v>
      </c>
      <c r="AC317" s="454">
        <f t="shared" si="116"/>
        <v>99.80128858688596</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755.46622325699991</v>
      </c>
      <c r="V318" s="475">
        <f t="shared" si="109"/>
        <v>1719.88537296</v>
      </c>
      <c r="W318" s="460">
        <f t="shared" si="110"/>
        <v>3111.4466722329998</v>
      </c>
      <c r="X318" s="476">
        <f t="shared" si="111"/>
        <v>3594.3887376180001</v>
      </c>
      <c r="Y318" s="476">
        <f t="shared" si="112"/>
        <v>6112.6263831780007</v>
      </c>
      <c r="Z318" s="478">
        <f t="shared" si="113"/>
        <v>307.11924562199999</v>
      </c>
      <c r="AA318" s="465">
        <f t="shared" si="114"/>
        <v>15600.932634868002</v>
      </c>
      <c r="AB318" s="429">
        <f t="shared" si="115"/>
        <v>0.19191699636939355</v>
      </c>
      <c r="AC318" s="454">
        <f t="shared" si="116"/>
        <v>99.896393841574763</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1461.0862077300001</v>
      </c>
      <c r="V319" s="475">
        <f t="shared" si="109"/>
        <v>3735.2939492</v>
      </c>
      <c r="W319" s="460">
        <f t="shared" si="110"/>
        <v>6835.7829536930003</v>
      </c>
      <c r="X319" s="476">
        <f t="shared" si="111"/>
        <v>9342.9178005239992</v>
      </c>
      <c r="Y319" s="476">
        <f t="shared" si="112"/>
        <v>14437.575078759</v>
      </c>
      <c r="Z319" s="478">
        <f t="shared" si="113"/>
        <v>386.26633052699998</v>
      </c>
      <c r="AA319" s="465">
        <f t="shared" si="114"/>
        <v>36198.922320433005</v>
      </c>
      <c r="AB319" s="429">
        <f t="shared" si="115"/>
        <v>0.44530597023536728</v>
      </c>
      <c r="AC319" s="454">
        <f t="shared" si="116"/>
        <v>100.69804138202203</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1612.9741171860001</v>
      </c>
      <c r="V320" s="475">
        <f t="shared" si="109"/>
        <v>4257.7527282800002</v>
      </c>
      <c r="W320" s="460">
        <f t="shared" si="110"/>
        <v>6961.0899059250005</v>
      </c>
      <c r="X320" s="476">
        <f t="shared" si="111"/>
        <v>9181.6634224979989</v>
      </c>
      <c r="Y320" s="476">
        <f t="shared" si="112"/>
        <v>14489.17964991</v>
      </c>
      <c r="Z320" s="478">
        <f t="shared" si="113"/>
        <v>380.45596878800001</v>
      </c>
      <c r="AA320" s="465">
        <f t="shared" si="114"/>
        <v>36883.115792587007</v>
      </c>
      <c r="AB320" s="429">
        <f t="shared" si="115"/>
        <v>0.45372266936384559</v>
      </c>
      <c r="AC320" s="454">
        <f t="shared" si="116"/>
        <v>100.49183700806211</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921.22519228200008</v>
      </c>
      <c r="V321" s="475">
        <f t="shared" si="109"/>
        <v>2298.0231708000001</v>
      </c>
      <c r="W321" s="460">
        <f t="shared" si="110"/>
        <v>3832.4022396840001</v>
      </c>
      <c r="X321" s="476">
        <f t="shared" si="111"/>
        <v>4929.8989115880004</v>
      </c>
      <c r="Y321" s="476">
        <f t="shared" si="112"/>
        <v>8003.7911499839993</v>
      </c>
      <c r="Z321" s="478">
        <f t="shared" si="113"/>
        <v>361.70486152500001</v>
      </c>
      <c r="AA321" s="465">
        <f t="shared" si="114"/>
        <v>20347.045525862999</v>
      </c>
      <c r="AB321" s="429">
        <f t="shared" si="115"/>
        <v>0.25030195012748185</v>
      </c>
      <c r="AC321" s="454">
        <f t="shared" si="116"/>
        <v>99.944633878245455</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832.55633244000001</v>
      </c>
      <c r="V322" s="475">
        <f t="shared" si="109"/>
        <v>2343.3766921199999</v>
      </c>
      <c r="W322" s="460">
        <f t="shared" si="110"/>
        <v>3771.4894093309999</v>
      </c>
      <c r="X322" s="476">
        <f t="shared" si="111"/>
        <v>4503.5410258440006</v>
      </c>
      <c r="Y322" s="476">
        <f t="shared" si="112"/>
        <v>7707.1051898819996</v>
      </c>
      <c r="Z322" s="478">
        <f t="shared" si="113"/>
        <v>354.76004468100001</v>
      </c>
      <c r="AA322" s="465">
        <f t="shared" si="114"/>
        <v>19512.828694298001</v>
      </c>
      <c r="AB322" s="429">
        <f t="shared" si="115"/>
        <v>0.24003971822238898</v>
      </c>
      <c r="AC322" s="454">
        <f t="shared" si="116"/>
        <v>100.47597198904742</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1064.559842505</v>
      </c>
      <c r="V323" s="475">
        <f t="shared" si="109"/>
        <v>2688.7794386800001</v>
      </c>
      <c r="W323" s="460">
        <f t="shared" si="110"/>
        <v>4869.1223556689993</v>
      </c>
      <c r="X323" s="476">
        <f t="shared" si="111"/>
        <v>6738.9088789260004</v>
      </c>
      <c r="Y323" s="476">
        <f t="shared" si="112"/>
        <v>10374.853988142</v>
      </c>
      <c r="Z323" s="478">
        <f t="shared" si="113"/>
        <v>355.85506947199997</v>
      </c>
      <c r="AA323" s="465">
        <f t="shared" si="114"/>
        <v>26092.079573393999</v>
      </c>
      <c r="AB323" s="429">
        <f t="shared" si="115"/>
        <v>0.32097526846345181</v>
      </c>
      <c r="AC323" s="454">
        <f t="shared" si="116"/>
        <v>100.40389668771749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710.61679379700001</v>
      </c>
      <c r="V324" s="475">
        <f t="shared" si="109"/>
        <v>1642.9108917199999</v>
      </c>
      <c r="W324" s="460">
        <f t="shared" si="110"/>
        <v>3036.2036130369997</v>
      </c>
      <c r="X324" s="476">
        <f t="shared" si="111"/>
        <v>3579.9214788539998</v>
      </c>
      <c r="Y324" s="476">
        <f t="shared" si="112"/>
        <v>6387.2832238110004</v>
      </c>
      <c r="Z324" s="478">
        <f t="shared" si="113"/>
        <v>275.79808646600003</v>
      </c>
      <c r="AA324" s="465">
        <f t="shared" si="114"/>
        <v>15632.734087684999</v>
      </c>
      <c r="AB324" s="429">
        <f t="shared" si="115"/>
        <v>0.1923082062699594</v>
      </c>
      <c r="AC324" s="454">
        <f t="shared" si="116"/>
        <v>100.33527925199385</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823.043682558</v>
      </c>
      <c r="V326" s="529">
        <f t="shared" si="109"/>
        <v>2034.31863512</v>
      </c>
      <c r="W326" s="530">
        <f t="shared" si="110"/>
        <v>3494.8780034380002</v>
      </c>
      <c r="X326" s="529">
        <f t="shared" si="111"/>
        <v>4784.8498404840002</v>
      </c>
      <c r="Y326" s="529">
        <f t="shared" si="112"/>
        <v>7486.8237423629998</v>
      </c>
      <c r="Z326" s="530">
        <f t="shared" si="113"/>
        <v>269.57182792399999</v>
      </c>
      <c r="AA326" s="531">
        <f t="shared" si="114"/>
        <v>18893.485731887002</v>
      </c>
      <c r="AB326" s="532">
        <f t="shared" si="115"/>
        <v>0.23242078646681022</v>
      </c>
      <c r="AC326" s="533">
        <f t="shared" si="116"/>
        <v>100.12146129963806</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1341.575466561</v>
      </c>
      <c r="V327" s="475">
        <f t="shared" si="109"/>
        <v>3672.2874472799999</v>
      </c>
      <c r="W327" s="460">
        <f t="shared" si="110"/>
        <v>5511.2244266649996</v>
      </c>
      <c r="X327" s="476">
        <f t="shared" si="111"/>
        <v>7649.9844690780001</v>
      </c>
      <c r="Y327" s="476">
        <f t="shared" si="112"/>
        <v>11204.569607301</v>
      </c>
      <c r="Z327" s="478">
        <f t="shared" si="113"/>
        <v>358.72882656799999</v>
      </c>
      <c r="AA327" s="465">
        <f t="shared" si="114"/>
        <v>29738.370243452999</v>
      </c>
      <c r="AB327" s="429">
        <f t="shared" si="115"/>
        <v>0.36583060946553081</v>
      </c>
      <c r="AC327" s="454">
        <f t="shared" si="116"/>
        <v>99.95830649250189</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665.28999318600006</v>
      </c>
      <c r="V328" s="475">
        <f t="shared" si="109"/>
        <v>1903.73288316</v>
      </c>
      <c r="W328" s="460">
        <f t="shared" si="110"/>
        <v>3015.2004938989999</v>
      </c>
      <c r="X328" s="476">
        <f t="shared" si="111"/>
        <v>4009.7523466980001</v>
      </c>
      <c r="Y328" s="476">
        <f t="shared" si="112"/>
        <v>5938.9278427709996</v>
      </c>
      <c r="Z328" s="478">
        <f t="shared" si="113"/>
        <v>262.449517442</v>
      </c>
      <c r="AA328" s="465">
        <f t="shared" si="114"/>
        <v>15795.353077156</v>
      </c>
      <c r="AB328" s="429">
        <f t="shared" si="115"/>
        <v>0.19430868590424408</v>
      </c>
      <c r="AC328" s="454">
        <f t="shared" si="116"/>
        <v>100.12510534857866</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979.14324946499994</v>
      </c>
      <c r="V329" s="475">
        <f t="shared" ref="V329:V392" si="130">IFERROR(V$5*I329,"")</f>
        <v>2812.9058964000001</v>
      </c>
      <c r="W329" s="460">
        <f t="shared" ref="W329:W392" si="131">IFERROR(W$5*K329,"")</f>
        <v>4351.3164894909996</v>
      </c>
      <c r="X329" s="476">
        <f t="shared" ref="X329:X392" si="132">IFERROR(X$5*M329,"")</f>
        <v>5706.2460055859992</v>
      </c>
      <c r="Y329" s="476">
        <f t="shared" ref="Y329:Y392" si="133">IFERROR(Y$5*O329,"")</f>
        <v>8540.2218172949997</v>
      </c>
      <c r="Z329" s="478">
        <f t="shared" ref="Z329:Z392" si="134">IFERROR(Z$5*Q329,"")</f>
        <v>302.01164503300004</v>
      </c>
      <c r="AA329" s="465">
        <f t="shared" ref="AA329:AA392" si="135">IFERROR(SUM(U329:Z329),"")</f>
        <v>22691.84510327</v>
      </c>
      <c r="AB329" s="429">
        <f t="shared" ref="AB329:AB392" si="136">IF(OR(AA329="", AA329=0), "", AA329/$AA$5)</f>
        <v>0.27914682129745355</v>
      </c>
      <c r="AC329" s="454">
        <f t="shared" ref="AC329:AC392" si="137">IF(OR(AB329="", AB329=0), "", IF(AN329&gt;0, AB329/AN329*100, ""))</f>
        <v>100.29416585163666</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2012.7339768960001</v>
      </c>
      <c r="V330" s="475">
        <f t="shared" si="130"/>
        <v>5144.3137840400004</v>
      </c>
      <c r="W330" s="460">
        <f t="shared" si="131"/>
        <v>8062.66149563</v>
      </c>
      <c r="X330" s="476">
        <f t="shared" si="132"/>
        <v>11032.409502449998</v>
      </c>
      <c r="Y330" s="476">
        <f t="shared" si="133"/>
        <v>16136.169816438001</v>
      </c>
      <c r="Z330" s="478">
        <f t="shared" si="134"/>
        <v>464.66284241300002</v>
      </c>
      <c r="AA330" s="465">
        <f t="shared" si="135"/>
        <v>42852.951417867</v>
      </c>
      <c r="AB330" s="429">
        <f t="shared" si="136"/>
        <v>0.52716141490794688</v>
      </c>
      <c r="AC330" s="454">
        <f t="shared" si="137"/>
        <v>99.89857142668825</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1630.2870321570001</v>
      </c>
      <c r="V331" s="475">
        <f t="shared" si="130"/>
        <v>4601.7529370399998</v>
      </c>
      <c r="W331" s="460">
        <f t="shared" si="131"/>
        <v>7814.1425875879995</v>
      </c>
      <c r="X331" s="476">
        <f t="shared" si="132"/>
        <v>10634.835284135999</v>
      </c>
      <c r="Y331" s="476">
        <f t="shared" si="133"/>
        <v>16429.318307892001</v>
      </c>
      <c r="Z331" s="478">
        <f t="shared" si="134"/>
        <v>461.57410854099999</v>
      </c>
      <c r="AA331" s="465">
        <f t="shared" si="135"/>
        <v>41571.910257354</v>
      </c>
      <c r="AB331" s="429">
        <f t="shared" si="136"/>
        <v>0.51140251269964321</v>
      </c>
      <c r="AC331" s="454">
        <f t="shared" si="137"/>
        <v>100.79146188355168</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1827.7481160360001</v>
      </c>
      <c r="V332" s="475">
        <f t="shared" si="130"/>
        <v>4782.2558521600004</v>
      </c>
      <c r="W332" s="460">
        <f t="shared" si="131"/>
        <v>7406.0238582499996</v>
      </c>
      <c r="X332" s="476">
        <f t="shared" si="132"/>
        <v>9834.9769745640006</v>
      </c>
      <c r="Y332" s="476">
        <f t="shared" si="133"/>
        <v>14565.466864494001</v>
      </c>
      <c r="Z332" s="478">
        <f t="shared" si="134"/>
        <v>479.13140387699997</v>
      </c>
      <c r="AA332" s="465">
        <f t="shared" si="135"/>
        <v>38895.603069381003</v>
      </c>
      <c r="AB332" s="429">
        <f t="shared" si="136"/>
        <v>0.4784795555342724</v>
      </c>
      <c r="AC332" s="454">
        <f t="shared" si="137"/>
        <v>99.907709712001818</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1381.4363174310001</v>
      </c>
      <c r="V333" s="475">
        <f t="shared" si="130"/>
        <v>3564.8250703200001</v>
      </c>
      <c r="W333" s="460">
        <f t="shared" si="131"/>
        <v>5489.6175709380004</v>
      </c>
      <c r="X333" s="476">
        <f t="shared" si="132"/>
        <v>6932.3609678399998</v>
      </c>
      <c r="Y333" s="476">
        <f t="shared" si="133"/>
        <v>10714.713759666001</v>
      </c>
      <c r="Z333" s="478">
        <f t="shared" si="134"/>
        <v>382.24953686499998</v>
      </c>
      <c r="AA333" s="465">
        <f t="shared" si="135"/>
        <v>28465.203223060005</v>
      </c>
      <c r="AB333" s="429">
        <f t="shared" si="136"/>
        <v>0.35016857206372254</v>
      </c>
      <c r="AC333" s="454">
        <f t="shared" si="137"/>
        <v>99.884206208725317</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1101.759371955</v>
      </c>
      <c r="V334" s="475">
        <f t="shared" si="130"/>
        <v>2722.0679622799998</v>
      </c>
      <c r="W334" s="460">
        <f t="shared" si="131"/>
        <v>4474.4685184649998</v>
      </c>
      <c r="X334" s="476">
        <f t="shared" si="132"/>
        <v>5858.5725365580001</v>
      </c>
      <c r="Y334" s="476">
        <f t="shared" si="133"/>
        <v>8793.6683611770004</v>
      </c>
      <c r="Z334" s="478">
        <f t="shared" si="134"/>
        <v>291.20260171800004</v>
      </c>
      <c r="AA334" s="465">
        <f t="shared" si="135"/>
        <v>23241.739352152999</v>
      </c>
      <c r="AB334" s="429">
        <f t="shared" si="136"/>
        <v>0.28591142025037519</v>
      </c>
      <c r="AC334" s="454">
        <f t="shared" si="137"/>
        <v>99.923169014079477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1994.725926567</v>
      </c>
      <c r="V335" s="475">
        <f t="shared" si="130"/>
        <v>5477.3262067599999</v>
      </c>
      <c r="W335" s="460">
        <f t="shared" si="131"/>
        <v>9240.0921880759997</v>
      </c>
      <c r="X335" s="476">
        <f t="shared" si="132"/>
        <v>12829.450317264</v>
      </c>
      <c r="Y335" s="476">
        <f t="shared" si="133"/>
        <v>19698.364713636001</v>
      </c>
      <c r="Z335" s="478">
        <f t="shared" si="134"/>
        <v>541.29666712100004</v>
      </c>
      <c r="AA335" s="465">
        <f t="shared" si="135"/>
        <v>49781.256019424007</v>
      </c>
      <c r="AB335" s="429">
        <f t="shared" si="136"/>
        <v>0.61239089702822003</v>
      </c>
      <c r="AC335" s="454">
        <f t="shared" si="137"/>
        <v>100.64314609780098</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1973.6071498890001</v>
      </c>
      <c r="V336" s="475">
        <f t="shared" si="130"/>
        <v>5127.6849738000001</v>
      </c>
      <c r="W336" s="460">
        <f t="shared" si="131"/>
        <v>8074.5194023459999</v>
      </c>
      <c r="X336" s="476">
        <f t="shared" si="132"/>
        <v>10566.231946325999</v>
      </c>
      <c r="Y336" s="476">
        <f t="shared" si="133"/>
        <v>15644.219322879002</v>
      </c>
      <c r="Z336" s="478">
        <f t="shared" si="134"/>
        <v>416.58931248199997</v>
      </c>
      <c r="AA336" s="465">
        <f t="shared" si="135"/>
        <v>41802.852107721999</v>
      </c>
      <c r="AB336" s="429">
        <f t="shared" si="136"/>
        <v>0.5142434753071965</v>
      </c>
      <c r="AC336" s="454">
        <f t="shared" si="137"/>
        <v>100.09287582660001</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1045.3120273980001</v>
      </c>
      <c r="V337" s="475">
        <f t="shared" si="130"/>
        <v>2465.9188478800002</v>
      </c>
      <c r="W337" s="460">
        <f t="shared" si="131"/>
        <v>4152.7673015340006</v>
      </c>
      <c r="X337" s="476">
        <f t="shared" si="132"/>
        <v>5396.3274777299994</v>
      </c>
      <c r="Y337" s="476">
        <f t="shared" si="133"/>
        <v>8708.6480435009998</v>
      </c>
      <c r="Z337" s="478">
        <f t="shared" si="134"/>
        <v>363.77099304000001</v>
      </c>
      <c r="AA337" s="465">
        <f t="shared" si="135"/>
        <v>22132.744691083004</v>
      </c>
      <c r="AB337" s="429">
        <f t="shared" si="136"/>
        <v>0.27226897147352691</v>
      </c>
      <c r="AC337" s="454">
        <f t="shared" si="137"/>
        <v>99.794828277205681</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1238.2697690999998</v>
      </c>
      <c r="V338" s="475">
        <f t="shared" si="130"/>
        <v>3601.9647571999999</v>
      </c>
      <c r="W338" s="460">
        <f t="shared" si="131"/>
        <v>5799.7977763429999</v>
      </c>
      <c r="X338" s="476">
        <f t="shared" si="132"/>
        <v>7782.7535973180002</v>
      </c>
      <c r="Y338" s="476">
        <f t="shared" si="133"/>
        <v>11897.84293866</v>
      </c>
      <c r="Z338" s="478">
        <f t="shared" si="134"/>
        <v>410.017102873</v>
      </c>
      <c r="AA338" s="465">
        <f t="shared" si="135"/>
        <v>30730.645941494</v>
      </c>
      <c r="AB338" s="429">
        <f t="shared" si="136"/>
        <v>0.37803722403117235</v>
      </c>
      <c r="AC338" s="454">
        <f t="shared" si="137"/>
        <v>100.54958082813485</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1623.1102051949999</v>
      </c>
      <c r="V339" s="475">
        <f t="shared" si="130"/>
        <v>4194.4485805200002</v>
      </c>
      <c r="W339" s="460">
        <f t="shared" si="131"/>
        <v>7328.6765414930005</v>
      </c>
      <c r="X339" s="476">
        <f t="shared" si="132"/>
        <v>9999.9333979020012</v>
      </c>
      <c r="Y339" s="476">
        <f t="shared" si="133"/>
        <v>15045.33089619</v>
      </c>
      <c r="Z339" s="478">
        <f t="shared" si="134"/>
        <v>461.32495470599997</v>
      </c>
      <c r="AA339" s="465">
        <f t="shared" si="135"/>
        <v>38652.824576005994</v>
      </c>
      <c r="AB339" s="429">
        <f t="shared" si="136"/>
        <v>0.47549298285159297</v>
      </c>
      <c r="AC339" s="454">
        <f t="shared" si="137"/>
        <v>100.40510248870069</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937.53985474799993</v>
      </c>
      <c r="V340" s="475">
        <f t="shared" si="130"/>
        <v>2397.0942663599999</v>
      </c>
      <c r="W340" s="460">
        <f t="shared" si="131"/>
        <v>3932.4411404670004</v>
      </c>
      <c r="X340" s="476">
        <f t="shared" si="132"/>
        <v>5019.3689695379999</v>
      </c>
      <c r="Y340" s="476">
        <f t="shared" si="133"/>
        <v>7950.9761793630005</v>
      </c>
      <c r="Z340" s="478">
        <f t="shared" si="134"/>
        <v>301.62126752800003</v>
      </c>
      <c r="AA340" s="465">
        <f t="shared" si="135"/>
        <v>20539.041678004</v>
      </c>
      <c r="AB340" s="429">
        <f t="shared" si="136"/>
        <v>0.25266381692710049</v>
      </c>
      <c r="AC340" s="454">
        <f t="shared" si="137"/>
        <v>100.10656038613544</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2286.7123915799998</v>
      </c>
      <c r="V342" s="475">
        <f t="shared" si="130"/>
        <v>6030.6257975999997</v>
      </c>
      <c r="W342" s="460">
        <f t="shared" si="131"/>
        <v>9278.760365529999</v>
      </c>
      <c r="X342" s="476">
        <f t="shared" si="132"/>
        <v>12639.08645748</v>
      </c>
      <c r="Y342" s="476">
        <f t="shared" si="133"/>
        <v>18601.311232538999</v>
      </c>
      <c r="Z342" s="478">
        <f t="shared" si="134"/>
        <v>357.16428057100001</v>
      </c>
      <c r="AA342" s="465">
        <f t="shared" si="135"/>
        <v>49193.660525300002</v>
      </c>
      <c r="AB342" s="429">
        <f t="shared" si="136"/>
        <v>0.60516251107516306</v>
      </c>
      <c r="AC342" s="454">
        <f t="shared" si="137"/>
        <v>100.20834036688746</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2135.8617145020003</v>
      </c>
      <c r="V343" s="475">
        <f t="shared" si="130"/>
        <v>5539.8641218000002</v>
      </c>
      <c r="W343" s="460">
        <f t="shared" si="131"/>
        <v>8734.9465926699995</v>
      </c>
      <c r="X343" s="476">
        <f t="shared" si="132"/>
        <v>11805.306592212</v>
      </c>
      <c r="Y343" s="476">
        <f t="shared" si="133"/>
        <v>17045.844104708998</v>
      </c>
      <c r="Z343" s="478">
        <f t="shared" si="134"/>
        <v>379.569415435</v>
      </c>
      <c r="AA343" s="465">
        <f t="shared" si="135"/>
        <v>45641.392541328001</v>
      </c>
      <c r="AB343" s="429">
        <f t="shared" si="136"/>
        <v>0.56146380294412601</v>
      </c>
      <c r="AC343" s="454">
        <f t="shared" si="137"/>
        <v>100.11056049607802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868.23513289799996</v>
      </c>
      <c r="V344" s="475">
        <f t="shared" si="130"/>
        <v>1888.7971482399998</v>
      </c>
      <c r="W344" s="460">
        <f t="shared" si="131"/>
        <v>3505.208981794</v>
      </c>
      <c r="X344" s="476">
        <f t="shared" si="132"/>
        <v>4959.9171131580006</v>
      </c>
      <c r="Y344" s="476">
        <f t="shared" si="133"/>
        <v>7714.1085775109996</v>
      </c>
      <c r="Z344" s="478">
        <f t="shared" si="134"/>
        <v>175.23887381</v>
      </c>
      <c r="AA344" s="465">
        <f t="shared" si="135"/>
        <v>19111.505827411002</v>
      </c>
      <c r="AB344" s="429">
        <f t="shared" si="136"/>
        <v>0.23510279034827164</v>
      </c>
      <c r="AC344" s="454">
        <f t="shared" si="137"/>
        <v>100.16748075520204</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397.607694084</v>
      </c>
      <c r="V345" s="475">
        <f t="shared" si="130"/>
        <v>1005.4946949599999</v>
      </c>
      <c r="W345" s="460">
        <f t="shared" si="131"/>
        <v>1668.662207285</v>
      </c>
      <c r="X345" s="476">
        <f t="shared" si="132"/>
        <v>1983.1971794040001</v>
      </c>
      <c r="Y345" s="476">
        <f t="shared" si="133"/>
        <v>2699.5034216430004</v>
      </c>
      <c r="Z345" s="478">
        <f t="shared" si="134"/>
        <v>109.61737392900001</v>
      </c>
      <c r="AA345" s="465">
        <f t="shared" si="135"/>
        <v>7864.0825713049999</v>
      </c>
      <c r="AB345" s="429">
        <f t="shared" si="136"/>
        <v>9.6741082190982902E-2</v>
      </c>
      <c r="AC345" s="454">
        <f t="shared" si="137"/>
        <v>99.722749091967373</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264.10918976099998</v>
      </c>
      <c r="V346" s="475">
        <f t="shared" si="130"/>
        <v>643.80866476000006</v>
      </c>
      <c r="W346" s="460">
        <f t="shared" si="131"/>
        <v>1095.637487834</v>
      </c>
      <c r="X346" s="476">
        <f t="shared" si="132"/>
        <v>1693.3586323499999</v>
      </c>
      <c r="Y346" s="476">
        <f t="shared" si="133"/>
        <v>2716.5797108100001</v>
      </c>
      <c r="Z346" s="478">
        <f t="shared" si="134"/>
        <v>62.177064564999995</v>
      </c>
      <c r="AA346" s="465">
        <f t="shared" si="135"/>
        <v>6475.6707500800003</v>
      </c>
      <c r="AB346" s="429">
        <f t="shared" si="136"/>
        <v>7.9661345184893595E-2</v>
      </c>
      <c r="AC346" s="454">
        <f t="shared" si="137"/>
        <v>100.38346476648958</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292.82265733499997</v>
      </c>
      <c r="V347" s="475">
        <f t="shared" si="130"/>
        <v>725.22805480000011</v>
      </c>
      <c r="W347" s="460">
        <f t="shared" si="131"/>
        <v>1189.2122682049999</v>
      </c>
      <c r="X347" s="476">
        <f t="shared" si="132"/>
        <v>1618.48551501</v>
      </c>
      <c r="Y347" s="476">
        <f t="shared" si="133"/>
        <v>2321.121442185</v>
      </c>
      <c r="Z347" s="478">
        <f t="shared" si="134"/>
        <v>93.185689002000004</v>
      </c>
      <c r="AA347" s="465">
        <f t="shared" si="135"/>
        <v>6240.0556265369996</v>
      </c>
      <c r="AB347" s="429">
        <f t="shared" si="136"/>
        <v>7.6762893671263377E-2</v>
      </c>
      <c r="AC347" s="454">
        <f t="shared" si="137"/>
        <v>99.630474925871866</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189.15829859700003</v>
      </c>
      <c r="V348" s="475">
        <f t="shared" si="130"/>
        <v>454.66596820000001</v>
      </c>
      <c r="W348" s="460">
        <f t="shared" si="131"/>
        <v>645.26797358299996</v>
      </c>
      <c r="X348" s="476">
        <f t="shared" si="132"/>
        <v>952.89654411000004</v>
      </c>
      <c r="Y348" s="476">
        <f t="shared" si="133"/>
        <v>1366.5791755350001</v>
      </c>
      <c r="Z348" s="478">
        <f t="shared" si="134"/>
        <v>49.255191083</v>
      </c>
      <c r="AA348" s="465">
        <f t="shared" si="135"/>
        <v>3657.8231511080003</v>
      </c>
      <c r="AB348" s="429">
        <f t="shared" si="136"/>
        <v>4.4997209387476936E-2</v>
      </c>
      <c r="AC348" s="454">
        <f t="shared" si="137"/>
        <v>98.961408360820585</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86.737363164000001</v>
      </c>
      <c r="V349" s="475">
        <f t="shared" si="130"/>
        <v>271.26535847999997</v>
      </c>
      <c r="W349" s="460">
        <f t="shared" si="131"/>
        <v>417.73244098200001</v>
      </c>
      <c r="X349" s="476">
        <f t="shared" si="132"/>
        <v>568.52247740400003</v>
      </c>
      <c r="Y349" s="476">
        <f t="shared" si="133"/>
        <v>815.33612777400003</v>
      </c>
      <c r="Z349" s="478">
        <f t="shared" si="134"/>
        <v>47.096331415000002</v>
      </c>
      <c r="AA349" s="465">
        <f t="shared" si="135"/>
        <v>2206.6900992189999</v>
      </c>
      <c r="AB349" s="429">
        <f t="shared" si="136"/>
        <v>2.7145898624910812E-2</v>
      </c>
      <c r="AC349" s="454">
        <f t="shared" si="137"/>
        <v>99.980809863405341</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1225.533321162</v>
      </c>
      <c r="V350" s="475">
        <f t="shared" si="130"/>
        <v>3107.3162660799999</v>
      </c>
      <c r="W350" s="460">
        <f t="shared" si="131"/>
        <v>4594.8238535319997</v>
      </c>
      <c r="X350" s="476">
        <f t="shared" si="132"/>
        <v>6191.9467711919997</v>
      </c>
      <c r="Y350" s="476">
        <f t="shared" si="133"/>
        <v>8985.1439006910005</v>
      </c>
      <c r="Z350" s="478">
        <f t="shared" si="134"/>
        <v>182.62661062799998</v>
      </c>
      <c r="AA350" s="465">
        <f t="shared" si="135"/>
        <v>24287.390723285003</v>
      </c>
      <c r="AB350" s="429">
        <f t="shared" si="136"/>
        <v>0.29877464292391442</v>
      </c>
      <c r="AC350" s="454">
        <f t="shared" si="137"/>
        <v>99.789068324341443</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211.96071721799998</v>
      </c>
      <c r="V351" s="475">
        <f t="shared" si="130"/>
        <v>511.58546911999997</v>
      </c>
      <c r="W351" s="460">
        <f t="shared" si="131"/>
        <v>752.542081231</v>
      </c>
      <c r="X351" s="476">
        <f t="shared" si="132"/>
        <v>1110.0230919539999</v>
      </c>
      <c r="Y351" s="476">
        <f t="shared" si="133"/>
        <v>1867.4280516150002</v>
      </c>
      <c r="Z351" s="478">
        <f t="shared" si="134"/>
        <v>80.084026778000009</v>
      </c>
      <c r="AA351" s="465">
        <f t="shared" si="135"/>
        <v>4533.6234379160005</v>
      </c>
      <c r="AB351" s="429">
        <f t="shared" si="136"/>
        <v>5.5770985827481863E-2</v>
      </c>
      <c r="AC351" s="454">
        <f t="shared" si="137"/>
        <v>99.417286262528407</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1555.1257014539999</v>
      </c>
      <c r="V352" s="475">
        <f t="shared" si="130"/>
        <v>3996.59235872</v>
      </c>
      <c r="W352" s="460">
        <f t="shared" si="131"/>
        <v>6187.3033438850007</v>
      </c>
      <c r="X352" s="476">
        <f t="shared" si="132"/>
        <v>8180.8628084820002</v>
      </c>
      <c r="Y352" s="476">
        <f t="shared" si="133"/>
        <v>12012.466893336001</v>
      </c>
      <c r="Z352" s="478">
        <f t="shared" si="134"/>
        <v>305.00634220699999</v>
      </c>
      <c r="AA352" s="465">
        <f t="shared" si="135"/>
        <v>32237.357448084003</v>
      </c>
      <c r="AB352" s="429">
        <f t="shared" si="136"/>
        <v>0.39657224071944891</v>
      </c>
      <c r="AC352" s="454">
        <f t="shared" si="137"/>
        <v>99.973123074603734</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211.56923579400001</v>
      </c>
      <c r="V353" s="475">
        <f t="shared" si="130"/>
        <v>499.45384595999997</v>
      </c>
      <c r="W353" s="460">
        <f t="shared" si="131"/>
        <v>743.70349136100003</v>
      </c>
      <c r="X353" s="476">
        <f t="shared" si="132"/>
        <v>1046.763727758</v>
      </c>
      <c r="Y353" s="476">
        <f t="shared" si="133"/>
        <v>1501.1970826229999</v>
      </c>
      <c r="Z353" s="478">
        <f t="shared" si="134"/>
        <v>38.233691944</v>
      </c>
      <c r="AA353" s="465">
        <f t="shared" si="135"/>
        <v>4040.9210754399996</v>
      </c>
      <c r="AB353" s="429">
        <f t="shared" si="136"/>
        <v>4.970994065001845E-2</v>
      </c>
      <c r="AC353" s="454">
        <f t="shared" si="137"/>
        <v>99.31342118329809</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152.55758359800001</v>
      </c>
      <c r="V354" s="475">
        <f t="shared" si="130"/>
        <v>422.15047440000001</v>
      </c>
      <c r="W354" s="460">
        <f t="shared" si="131"/>
        <v>619.567323354</v>
      </c>
      <c r="X354" s="476">
        <f t="shared" si="132"/>
        <v>744.60035525399996</v>
      </c>
      <c r="Y354" s="476">
        <f t="shared" si="133"/>
        <v>1173.458114388</v>
      </c>
      <c r="Z354" s="478">
        <f t="shared" si="134"/>
        <v>60.253408039999997</v>
      </c>
      <c r="AA354" s="465">
        <f t="shared" si="135"/>
        <v>3172.587259034</v>
      </c>
      <c r="AB354" s="429">
        <f t="shared" si="136"/>
        <v>3.902801401198179E-2</v>
      </c>
      <c r="AC354" s="454">
        <f t="shared" si="137"/>
        <v>99.724869403901081</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947.986163766</v>
      </c>
      <c r="V355" s="475">
        <f t="shared" si="130"/>
        <v>2352.94612736</v>
      </c>
      <c r="W355" s="460">
        <f t="shared" si="131"/>
        <v>4099.3277465239998</v>
      </c>
      <c r="X355" s="476">
        <f t="shared" si="132"/>
        <v>5616.2289818879999</v>
      </c>
      <c r="Y355" s="476">
        <f t="shared" si="133"/>
        <v>8100.7403452290009</v>
      </c>
      <c r="Z355" s="478">
        <f t="shared" si="134"/>
        <v>282.798957105</v>
      </c>
      <c r="AA355" s="465">
        <f t="shared" si="135"/>
        <v>21400.028321872</v>
      </c>
      <c r="AB355" s="429">
        <f t="shared" si="136"/>
        <v>0.26325536132208144</v>
      </c>
      <c r="AC355" s="454">
        <f t="shared" si="137"/>
        <v>100.01091249933118</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387.42320007000001</v>
      </c>
      <c r="V356" s="475">
        <f t="shared" si="130"/>
        <v>1098.5325035199999</v>
      </c>
      <c r="W356" s="460">
        <f t="shared" si="131"/>
        <v>1786.5926700340001</v>
      </c>
      <c r="X356" s="476">
        <f t="shared" si="132"/>
        <v>2725.160656428</v>
      </c>
      <c r="Y356" s="476">
        <f t="shared" si="133"/>
        <v>4011.1654062060002</v>
      </c>
      <c r="Z356" s="478">
        <f t="shared" si="134"/>
        <v>91.766686018000001</v>
      </c>
      <c r="AA356" s="465">
        <f t="shared" si="135"/>
        <v>10100.641122276</v>
      </c>
      <c r="AB356" s="429">
        <f t="shared" si="136"/>
        <v>0.12425441164074302</v>
      </c>
      <c r="AC356" s="454">
        <f t="shared" si="137"/>
        <v>100.57760458475815</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43.025587127999998</v>
      </c>
      <c r="V357" s="475">
        <f t="shared" si="130"/>
        <v>113.46910815999999</v>
      </c>
      <c r="W357" s="460">
        <f t="shared" si="131"/>
        <v>174.73564554399999</v>
      </c>
      <c r="X357" s="476">
        <f t="shared" si="132"/>
        <v>196.24608775800002</v>
      </c>
      <c r="Y357" s="476">
        <f t="shared" si="133"/>
        <v>349.67505201299997</v>
      </c>
      <c r="Z357" s="478">
        <f t="shared" si="134"/>
        <v>14.884674959</v>
      </c>
      <c r="AA357" s="465">
        <f t="shared" si="135"/>
        <v>892.03615556199998</v>
      </c>
      <c r="AB357" s="429">
        <f t="shared" si="136"/>
        <v>1.0973504189469799E-2</v>
      </c>
      <c r="AC357" s="454">
        <f t="shared" si="137"/>
        <v>100.21315656599353</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211.66148321100002</v>
      </c>
      <c r="V358" s="475">
        <f t="shared" si="130"/>
        <v>376.80006548</v>
      </c>
      <c r="W358" s="460">
        <f t="shared" si="131"/>
        <v>736.845038144</v>
      </c>
      <c r="X358" s="476">
        <f t="shared" si="132"/>
        <v>1012.21257438</v>
      </c>
      <c r="Y358" s="476">
        <f t="shared" si="133"/>
        <v>1451.64617703</v>
      </c>
      <c r="Z358" s="478">
        <f t="shared" si="134"/>
        <v>60.325528325999997</v>
      </c>
      <c r="AA358" s="465">
        <f t="shared" si="135"/>
        <v>3849.4908665710004</v>
      </c>
      <c r="AB358" s="429">
        <f t="shared" si="136"/>
        <v>4.7355035878595159E-2</v>
      </c>
      <c r="AC358" s="454">
        <f t="shared" si="137"/>
        <v>98.753764907296897</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145.06332136200001</v>
      </c>
      <c r="V359" s="475">
        <f t="shared" si="130"/>
        <v>325.70193727999998</v>
      </c>
      <c r="W359" s="460">
        <f t="shared" si="131"/>
        <v>581.52950633099999</v>
      </c>
      <c r="X359" s="476">
        <f t="shared" si="132"/>
        <v>691.75048950000007</v>
      </c>
      <c r="Y359" s="476">
        <f t="shared" si="133"/>
        <v>1169.5807621889999</v>
      </c>
      <c r="Z359" s="478">
        <f t="shared" si="134"/>
        <v>64.384879838999993</v>
      </c>
      <c r="AA359" s="465">
        <f t="shared" si="135"/>
        <v>2978.0108965009999</v>
      </c>
      <c r="AB359" s="429">
        <f t="shared" si="136"/>
        <v>3.6634406403013901E-2</v>
      </c>
      <c r="AC359" s="454">
        <f t="shared" si="137"/>
        <v>99.634681249582826</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167.85240786900002</v>
      </c>
      <c r="V360" s="475">
        <f t="shared" si="130"/>
        <v>564.13719856</v>
      </c>
      <c r="W360" s="460">
        <f t="shared" si="131"/>
        <v>893.07473250400005</v>
      </c>
      <c r="X360" s="476">
        <f t="shared" si="132"/>
        <v>1243.7529137459999</v>
      </c>
      <c r="Y360" s="476">
        <f t="shared" si="133"/>
        <v>1882.777190364</v>
      </c>
      <c r="Z360" s="478">
        <f t="shared" si="134"/>
        <v>90.248696754999997</v>
      </c>
      <c r="AA360" s="465">
        <f t="shared" si="135"/>
        <v>4841.8431397980003</v>
      </c>
      <c r="AB360" s="429">
        <f t="shared" si="136"/>
        <v>5.9562592444310496E-2</v>
      </c>
      <c r="AC360" s="454">
        <f t="shared" si="137"/>
        <v>100.64624892680439</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683.75768546699999</v>
      </c>
      <c r="V361" s="475">
        <f t="shared" si="130"/>
        <v>1834.4800655199999</v>
      </c>
      <c r="W361" s="460">
        <f t="shared" si="131"/>
        <v>2533.0486832249999</v>
      </c>
      <c r="X361" s="476">
        <f t="shared" si="132"/>
        <v>3236.5625837579996</v>
      </c>
      <c r="Y361" s="476">
        <f t="shared" si="133"/>
        <v>4125.5928784349999</v>
      </c>
      <c r="Z361" s="478">
        <f t="shared" si="134"/>
        <v>121.53674247399999</v>
      </c>
      <c r="AA361" s="465">
        <f t="shared" si="135"/>
        <v>12534.978638878998</v>
      </c>
      <c r="AB361" s="429">
        <f t="shared" si="136"/>
        <v>0.154200745957424</v>
      </c>
      <c r="AC361" s="454">
        <f t="shared" si="137"/>
        <v>99.238930536823716</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216.356309874</v>
      </c>
      <c r="V362" s="475">
        <f t="shared" si="130"/>
        <v>553.67101060000005</v>
      </c>
      <c r="W362" s="460">
        <f t="shared" si="131"/>
        <v>847.09306914199999</v>
      </c>
      <c r="X362" s="476">
        <f t="shared" si="132"/>
        <v>1192.6073237400001</v>
      </c>
      <c r="Y362" s="476">
        <f t="shared" si="133"/>
        <v>1714.9945792139999</v>
      </c>
      <c r="Z362" s="478">
        <f t="shared" si="134"/>
        <v>75.402103126</v>
      </c>
      <c r="AA362" s="465">
        <f t="shared" si="135"/>
        <v>4600.1243956959997</v>
      </c>
      <c r="AB362" s="429">
        <f t="shared" si="136"/>
        <v>5.6589056411563532E-2</v>
      </c>
      <c r="AC362" s="454">
        <f t="shared" si="137"/>
        <v>99.407613094621439</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191.87792422199999</v>
      </c>
      <c r="V363" s="475">
        <f t="shared" si="130"/>
        <v>420.70382083999999</v>
      </c>
      <c r="W363" s="460">
        <f t="shared" si="131"/>
        <v>680.03501605600002</v>
      </c>
      <c r="X363" s="476">
        <f t="shared" si="132"/>
        <v>907.16979515399998</v>
      </c>
      <c r="Y363" s="476">
        <f t="shared" si="133"/>
        <v>1327.3020295920001</v>
      </c>
      <c r="Z363" s="478">
        <f t="shared" si="134"/>
        <v>57.840218344999997</v>
      </c>
      <c r="AA363" s="465">
        <f t="shared" si="135"/>
        <v>3584.9288042089997</v>
      </c>
      <c r="AB363" s="429">
        <f t="shared" si="136"/>
        <v>4.4100489656895066E-2</v>
      </c>
      <c r="AC363" s="454">
        <f t="shared" si="137"/>
        <v>98.962681468695024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419.05641964499995</v>
      </c>
      <c r="V364" s="475">
        <f t="shared" si="130"/>
        <v>1003.9976908</v>
      </c>
      <c r="W364" s="460">
        <f t="shared" si="131"/>
        <v>1861.5382286679999</v>
      </c>
      <c r="X364" s="476">
        <f t="shared" si="132"/>
        <v>2680.6021382700001</v>
      </c>
      <c r="Y364" s="476">
        <f t="shared" si="133"/>
        <v>3942.8048747429998</v>
      </c>
      <c r="Z364" s="478">
        <f t="shared" si="134"/>
        <v>93.462667921000005</v>
      </c>
      <c r="AA364" s="465">
        <f t="shared" si="135"/>
        <v>10001.462020047</v>
      </c>
      <c r="AB364" s="429">
        <f t="shared" si="136"/>
        <v>0.12303434641465125</v>
      </c>
      <c r="AC364" s="454">
        <f t="shared" si="137"/>
        <v>100.38996706367701</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1131.5858540489999</v>
      </c>
      <c r="V365" s="475">
        <f t="shared" si="130"/>
        <v>2702.38354832</v>
      </c>
      <c r="W365" s="460">
        <f t="shared" si="131"/>
        <v>5109.18779189</v>
      </c>
      <c r="X365" s="476">
        <f t="shared" si="132"/>
        <v>7452.5045415660006</v>
      </c>
      <c r="Y365" s="476">
        <f t="shared" si="133"/>
        <v>11335.407603723001</v>
      </c>
      <c r="Z365" s="478">
        <f t="shared" si="134"/>
        <v>215.357327591</v>
      </c>
      <c r="AA365" s="465">
        <f t="shared" si="135"/>
        <v>27946.426667139</v>
      </c>
      <c r="AB365" s="429">
        <f t="shared" si="136"/>
        <v>0.34378677164643867</v>
      </c>
      <c r="AC365" s="454">
        <f t="shared" si="137"/>
        <v>100.65551193348988</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698.59702122300007</v>
      </c>
      <c r="V366" s="475">
        <f t="shared" si="130"/>
        <v>1445.0664468399998</v>
      </c>
      <c r="W366" s="460">
        <f t="shared" si="131"/>
        <v>3070.4392300180002</v>
      </c>
      <c r="X366" s="476">
        <f t="shared" si="132"/>
        <v>4358.1718217520001</v>
      </c>
      <c r="Y366" s="476">
        <f t="shared" si="133"/>
        <v>6701.022357498</v>
      </c>
      <c r="Z366" s="478">
        <f t="shared" si="134"/>
        <v>151.526106494</v>
      </c>
      <c r="AA366" s="465">
        <f t="shared" si="135"/>
        <v>16424.822983825001</v>
      </c>
      <c r="AB366" s="429">
        <f t="shared" si="136"/>
        <v>0.20205219564306803</v>
      </c>
      <c r="AC366" s="454">
        <f t="shared" si="137"/>
        <v>100.45682291601683</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580.44351743100003</v>
      </c>
      <c r="V367" s="475">
        <f t="shared" si="130"/>
        <v>1530.7730273200002</v>
      </c>
      <c r="W367" s="460">
        <f t="shared" si="131"/>
        <v>2223.525152873</v>
      </c>
      <c r="X367" s="476">
        <f t="shared" si="132"/>
        <v>3235.6559891879997</v>
      </c>
      <c r="Y367" s="476">
        <f t="shared" si="133"/>
        <v>4601.0097256410008</v>
      </c>
      <c r="Z367" s="478">
        <f t="shared" si="134"/>
        <v>116.33265137900001</v>
      </c>
      <c r="AA367" s="465">
        <f t="shared" si="135"/>
        <v>12287.740063832001</v>
      </c>
      <c r="AB367" s="429">
        <f t="shared" si="136"/>
        <v>0.15115930697296101</v>
      </c>
      <c r="AC367" s="454">
        <f t="shared" si="137"/>
        <v>99.718081147324156</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377.38745316000001</v>
      </c>
      <c r="V368" s="475">
        <f t="shared" si="130"/>
        <v>938.90985671999999</v>
      </c>
      <c r="W368" s="460">
        <f t="shared" si="131"/>
        <v>1407.822984939</v>
      </c>
      <c r="X368" s="476">
        <f t="shared" si="132"/>
        <v>2196.8916512760002</v>
      </c>
      <c r="Y368" s="476">
        <f t="shared" si="133"/>
        <v>3139.9682112539999</v>
      </c>
      <c r="Z368" s="478">
        <f t="shared" si="134"/>
        <v>75.86566759099999</v>
      </c>
      <c r="AA368" s="465">
        <f t="shared" si="135"/>
        <v>8136.8458249400001</v>
      </c>
      <c r="AB368" s="429">
        <f t="shared" si="136"/>
        <v>0.1000965164834543</v>
      </c>
      <c r="AC368" s="454">
        <f t="shared" si="137"/>
        <v>99.608419148695788</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160.08944376600002</v>
      </c>
      <c r="V369" s="475">
        <f t="shared" si="130"/>
        <v>444.12663884</v>
      </c>
      <c r="W369" s="460">
        <f t="shared" si="131"/>
        <v>650.15573681800004</v>
      </c>
      <c r="X369" s="476">
        <f t="shared" si="132"/>
        <v>884.84425419600007</v>
      </c>
      <c r="Y369" s="476">
        <f t="shared" si="133"/>
        <v>1162.7964595799999</v>
      </c>
      <c r="Z369" s="478">
        <f t="shared" si="134"/>
        <v>47.902705676000004</v>
      </c>
      <c r="AA369" s="465">
        <f t="shared" si="135"/>
        <v>3349.9152388760003</v>
      </c>
      <c r="AB369" s="429">
        <f t="shared" si="136"/>
        <v>4.1209438293467834E-2</v>
      </c>
      <c r="AC369" s="454">
        <f t="shared" si="137"/>
        <v>99.459745167665758</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320.801979222</v>
      </c>
      <c r="V370" s="475">
        <f t="shared" si="130"/>
        <v>753.37354823999999</v>
      </c>
      <c r="W370" s="460">
        <f t="shared" si="131"/>
        <v>1116.7701083080001</v>
      </c>
      <c r="X370" s="476">
        <f t="shared" si="132"/>
        <v>1519.8937079760001</v>
      </c>
      <c r="Y370" s="476">
        <f t="shared" si="133"/>
        <v>2008.0855231290002</v>
      </c>
      <c r="Z370" s="478">
        <f t="shared" si="134"/>
        <v>55.112579564000001</v>
      </c>
      <c r="AA370" s="465">
        <f t="shared" si="135"/>
        <v>5774.0374464390006</v>
      </c>
      <c r="AB370" s="429">
        <f t="shared" si="136"/>
        <v>7.1030107595509914E-2</v>
      </c>
      <c r="AC370" s="454">
        <f t="shared" si="137"/>
        <v>98.988215008473617</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894.37041631800003</v>
      </c>
      <c r="V371" s="475">
        <f t="shared" si="130"/>
        <v>2432.2397682800001</v>
      </c>
      <c r="W371" s="460">
        <f t="shared" si="131"/>
        <v>3632.2198599140002</v>
      </c>
      <c r="X371" s="476">
        <f t="shared" si="132"/>
        <v>4943.3523247080002</v>
      </c>
      <c r="Y371" s="476">
        <f t="shared" si="133"/>
        <v>7089.4184536980001</v>
      </c>
      <c r="Z371" s="478">
        <f t="shared" si="134"/>
        <v>143.28592394899999</v>
      </c>
      <c r="AA371" s="465">
        <f t="shared" si="135"/>
        <v>19134.886746867</v>
      </c>
      <c r="AB371" s="429">
        <f t="shared" si="136"/>
        <v>0.23539041391151433</v>
      </c>
      <c r="AC371" s="454">
        <f t="shared" si="137"/>
        <v>100.13162862875704</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444.84801852599998</v>
      </c>
      <c r="V372" s="475">
        <f t="shared" si="130"/>
        <v>1035.78841708</v>
      </c>
      <c r="W372" s="460">
        <f t="shared" si="131"/>
        <v>1838.137340345</v>
      </c>
      <c r="X372" s="476">
        <f t="shared" si="132"/>
        <v>2501.65486809</v>
      </c>
      <c r="Y372" s="476">
        <f t="shared" si="133"/>
        <v>3883.5981439289994</v>
      </c>
      <c r="Z372" s="478">
        <f t="shared" si="134"/>
        <v>92.382859639000003</v>
      </c>
      <c r="AA372" s="465">
        <f t="shared" si="135"/>
        <v>9796.4096476089981</v>
      </c>
      <c r="AB372" s="429">
        <f t="shared" si="136"/>
        <v>0.12051186674386762</v>
      </c>
      <c r="AC372" s="454">
        <f t="shared" si="137"/>
        <v>100.268147563171</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183.78801115200002</v>
      </c>
      <c r="V373" s="475">
        <f t="shared" si="130"/>
        <v>461.24579264000005</v>
      </c>
      <c r="W373" s="460">
        <f t="shared" si="131"/>
        <v>746.4004308960001</v>
      </c>
      <c r="X373" s="476">
        <f t="shared" si="132"/>
        <v>931.23119590200008</v>
      </c>
      <c r="Y373" s="476">
        <f t="shared" si="133"/>
        <v>1639.142426439</v>
      </c>
      <c r="Z373" s="478">
        <f t="shared" si="134"/>
        <v>40.784727508000003</v>
      </c>
      <c r="AA373" s="465">
        <f t="shared" si="135"/>
        <v>4002.5925845369998</v>
      </c>
      <c r="AB373" s="429">
        <f t="shared" si="136"/>
        <v>4.923843750199286E-2</v>
      </c>
      <c r="AC373" s="454">
        <f t="shared" si="137"/>
        <v>100.57465708793553</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362.76018253199999</v>
      </c>
      <c r="V374" s="475">
        <f t="shared" si="130"/>
        <v>754.12516272000005</v>
      </c>
      <c r="W374" s="460">
        <f t="shared" si="131"/>
        <v>1352.3822044719998</v>
      </c>
      <c r="X374" s="476">
        <f t="shared" si="132"/>
        <v>1849.775138946</v>
      </c>
      <c r="Y374" s="476">
        <f t="shared" si="133"/>
        <v>2578.396602411</v>
      </c>
      <c r="Z374" s="478">
        <f t="shared" si="134"/>
        <v>95.013283063999992</v>
      </c>
      <c r="AA374" s="465">
        <f t="shared" si="135"/>
        <v>6992.4525741449997</v>
      </c>
      <c r="AB374" s="429">
        <f t="shared" si="136"/>
        <v>8.6018607136732678E-2</v>
      </c>
      <c r="AC374" s="454">
        <f t="shared" si="137"/>
        <v>99.173207124644875</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288.94302738900001</v>
      </c>
      <c r="V375" s="475">
        <f t="shared" si="130"/>
        <v>769.01039643999991</v>
      </c>
      <c r="W375" s="460">
        <f t="shared" si="131"/>
        <v>1046.7980441540001</v>
      </c>
      <c r="X375" s="476">
        <f t="shared" si="132"/>
        <v>1611.704856762</v>
      </c>
      <c r="Y375" s="476">
        <f t="shared" si="133"/>
        <v>2601.2086037910003</v>
      </c>
      <c r="Z375" s="478">
        <f t="shared" si="134"/>
        <v>58.441726342999999</v>
      </c>
      <c r="AA375" s="465">
        <f t="shared" si="135"/>
        <v>6376.1066548789995</v>
      </c>
      <c r="AB375" s="429">
        <f t="shared" si="136"/>
        <v>7.843654391535243E-2</v>
      </c>
      <c r="AC375" s="454">
        <f t="shared" si="137"/>
        <v>99.936592443633003</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282.68157454200002</v>
      </c>
      <c r="V376" s="475">
        <f t="shared" si="130"/>
        <v>657.2348154</v>
      </c>
      <c r="W376" s="460">
        <f t="shared" si="131"/>
        <v>1253.004663425</v>
      </c>
      <c r="X376" s="476">
        <f t="shared" si="132"/>
        <v>2090.618188596</v>
      </c>
      <c r="Y376" s="476">
        <f t="shared" si="133"/>
        <v>3723.9042362129999</v>
      </c>
      <c r="Z376" s="478">
        <f t="shared" si="134"/>
        <v>74.639949293000001</v>
      </c>
      <c r="AA376" s="465">
        <f t="shared" si="135"/>
        <v>8082.0834274690014</v>
      </c>
      <c r="AB376" s="429">
        <f t="shared" si="136"/>
        <v>9.94228493968385E-2</v>
      </c>
      <c r="AC376" s="454">
        <f t="shared" si="137"/>
        <v>100.97491043738775</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769.56382597499999</v>
      </c>
      <c r="V377" s="475">
        <f t="shared" si="130"/>
        <v>2034.6960186399999</v>
      </c>
      <c r="W377" s="460">
        <f t="shared" si="131"/>
        <v>2381.8591357159999</v>
      </c>
      <c r="X377" s="476">
        <f t="shared" si="132"/>
        <v>2877.2365561379997</v>
      </c>
      <c r="Y377" s="476">
        <f t="shared" si="133"/>
        <v>3837.0089298240005</v>
      </c>
      <c r="Z377" s="478">
        <f t="shared" si="134"/>
        <v>117.544694428</v>
      </c>
      <c r="AA377" s="465">
        <f t="shared" si="135"/>
        <v>12017.909160720999</v>
      </c>
      <c r="AB377" s="429">
        <f t="shared" si="136"/>
        <v>0.1478399453896051</v>
      </c>
      <c r="AC377" s="454">
        <f t="shared" si="137"/>
        <v>98.462580825539391</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132.14245092300001</v>
      </c>
      <c r="V378" s="475">
        <f t="shared" si="130"/>
        <v>228.88639800000001</v>
      </c>
      <c r="W378" s="460">
        <f t="shared" si="131"/>
        <v>519.80420042800006</v>
      </c>
      <c r="X378" s="476">
        <f t="shared" si="132"/>
        <v>667.24205146200006</v>
      </c>
      <c r="Y378" s="476">
        <f t="shared" si="133"/>
        <v>1112.343050448</v>
      </c>
      <c r="Z378" s="478">
        <f t="shared" si="134"/>
        <v>38.718051211000002</v>
      </c>
      <c r="AA378" s="465">
        <f t="shared" si="135"/>
        <v>2699.1362024720002</v>
      </c>
      <c r="AB378" s="429">
        <f t="shared" si="136"/>
        <v>3.3203791394661092E-2</v>
      </c>
      <c r="AC378" s="454">
        <f t="shared" si="137"/>
        <v>99.882809218361174</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527.65095378600006</v>
      </c>
      <c r="V379" s="475">
        <f t="shared" si="130"/>
        <v>1167.83004936</v>
      </c>
      <c r="W379" s="460">
        <f t="shared" si="131"/>
        <v>2125.8537331759999</v>
      </c>
      <c r="X379" s="476">
        <f t="shared" si="132"/>
        <v>3439.2262079700004</v>
      </c>
      <c r="Y379" s="476">
        <f t="shared" si="133"/>
        <v>5286.2278500359998</v>
      </c>
      <c r="Z379" s="478">
        <f t="shared" si="134"/>
        <v>106.17041460899999</v>
      </c>
      <c r="AA379" s="465">
        <f t="shared" si="135"/>
        <v>12652.959208937</v>
      </c>
      <c r="AB379" s="429">
        <f t="shared" si="136"/>
        <v>0.155652099999225</v>
      </c>
      <c r="AC379" s="454">
        <f t="shared" si="137"/>
        <v>100.17024860494818</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634.0475583540001</v>
      </c>
      <c r="V380" s="475">
        <f t="shared" si="130"/>
        <v>1251.4817932399999</v>
      </c>
      <c r="W380" s="460">
        <f t="shared" si="131"/>
        <v>2129.5346725949998</v>
      </c>
      <c r="X380" s="476">
        <f t="shared" si="132"/>
        <v>2873.154071466</v>
      </c>
      <c r="Y380" s="476">
        <f t="shared" si="133"/>
        <v>3905.3665944719996</v>
      </c>
      <c r="Z380" s="478">
        <f t="shared" si="134"/>
        <v>157.03969556800001</v>
      </c>
      <c r="AA380" s="465">
        <f t="shared" si="135"/>
        <v>10950.624385695</v>
      </c>
      <c r="AB380" s="429">
        <f t="shared" si="136"/>
        <v>0.1347105964533768</v>
      </c>
      <c r="AC380" s="454">
        <f t="shared" si="137"/>
        <v>98.521481857379413</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705.18699532799997</v>
      </c>
      <c r="V381" s="475">
        <f t="shared" si="130"/>
        <v>1859.4227788800001</v>
      </c>
      <c r="W381" s="460">
        <f t="shared" si="131"/>
        <v>3125.1941914469999</v>
      </c>
      <c r="X381" s="476">
        <f t="shared" si="132"/>
        <v>4484.641353948</v>
      </c>
      <c r="Y381" s="476">
        <f t="shared" si="133"/>
        <v>7136.0182599299997</v>
      </c>
      <c r="Z381" s="478">
        <f t="shared" si="134"/>
        <v>126.316291976</v>
      </c>
      <c r="AA381" s="465">
        <f t="shared" si="135"/>
        <v>17436.779871508999</v>
      </c>
      <c r="AB381" s="429">
        <f t="shared" si="136"/>
        <v>0.21450092104205928</v>
      </c>
      <c r="AC381" s="454">
        <f t="shared" si="137"/>
        <v>100.79346910144788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404.56593833399995</v>
      </c>
      <c r="V382" s="475">
        <f t="shared" si="130"/>
        <v>1031.05979796</v>
      </c>
      <c r="W382" s="460">
        <f t="shared" si="131"/>
        <v>1661.6968103309998</v>
      </c>
      <c r="X382" s="476">
        <f t="shared" si="132"/>
        <v>2261.5241111820001</v>
      </c>
      <c r="Y382" s="476">
        <f t="shared" si="133"/>
        <v>3500.8972322310001</v>
      </c>
      <c r="Z382" s="478">
        <f t="shared" si="134"/>
        <v>74.607054074000004</v>
      </c>
      <c r="AA382" s="465">
        <f t="shared" si="135"/>
        <v>8934.3509441120004</v>
      </c>
      <c r="AB382" s="429">
        <f t="shared" si="136"/>
        <v>0.10990713426143438</v>
      </c>
      <c r="AC382" s="454">
        <f t="shared" si="137"/>
        <v>100.33531508828175</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84.120199137</v>
      </c>
      <c r="V383" s="475">
        <f t="shared" si="130"/>
        <v>281.25767852000001</v>
      </c>
      <c r="W383" s="460">
        <f t="shared" si="131"/>
        <v>433.12001669299997</v>
      </c>
      <c r="X383" s="476">
        <f t="shared" si="132"/>
        <v>589.46454894600004</v>
      </c>
      <c r="Y383" s="476">
        <f t="shared" si="133"/>
        <v>865.427352552</v>
      </c>
      <c r="Z383" s="478">
        <f t="shared" si="134"/>
        <v>21.374463019</v>
      </c>
      <c r="AA383" s="465">
        <f t="shared" si="135"/>
        <v>2274.7642588670001</v>
      </c>
      <c r="AB383" s="429">
        <f t="shared" si="136"/>
        <v>2.7983322165912167E-2</v>
      </c>
      <c r="AC383" s="454">
        <f t="shared" si="137"/>
        <v>101.06185050876478</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547.38494563499989</v>
      </c>
      <c r="V384" s="475">
        <f t="shared" si="130"/>
        <v>1484.0231428</v>
      </c>
      <c r="W384" s="460">
        <f t="shared" si="131"/>
        <v>2142.9683489699996</v>
      </c>
      <c r="X384" s="476">
        <f t="shared" si="132"/>
        <v>3025.4988248099999</v>
      </c>
      <c r="Y384" s="476">
        <f t="shared" si="133"/>
        <v>4338.9638834849993</v>
      </c>
      <c r="Z384" s="478">
        <f t="shared" si="134"/>
        <v>109.70704321499998</v>
      </c>
      <c r="AA384" s="465">
        <f t="shared" si="135"/>
        <v>11648.546188914999</v>
      </c>
      <c r="AB384" s="429">
        <f t="shared" si="136"/>
        <v>0.14329617651513099</v>
      </c>
      <c r="AC384" s="454">
        <f t="shared" si="137"/>
        <v>99.85310082565357</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136.731580038</v>
      </c>
      <c r="V385" s="475">
        <f t="shared" si="130"/>
        <v>256.39595783999999</v>
      </c>
      <c r="W385" s="460">
        <f t="shared" si="131"/>
        <v>480.95461906099996</v>
      </c>
      <c r="X385" s="476">
        <f t="shared" si="132"/>
        <v>785.42320298400011</v>
      </c>
      <c r="Y385" s="476">
        <f t="shared" si="133"/>
        <v>1214.4701964150001</v>
      </c>
      <c r="Z385" s="478">
        <f t="shared" si="134"/>
        <v>41.308778797999999</v>
      </c>
      <c r="AA385" s="465">
        <f t="shared" si="135"/>
        <v>2915.2843351360002</v>
      </c>
      <c r="AB385" s="429">
        <f t="shared" si="136"/>
        <v>3.586276707019314E-2</v>
      </c>
      <c r="AC385" s="454">
        <f t="shared" si="137"/>
        <v>99.238896245429089</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176.341713309</v>
      </c>
      <c r="V386" s="475">
        <f t="shared" si="130"/>
        <v>469.6158294</v>
      </c>
      <c r="W386" s="460">
        <f t="shared" si="131"/>
        <v>641.0837940749999</v>
      </c>
      <c r="X386" s="476">
        <f t="shared" si="132"/>
        <v>872.64972080999996</v>
      </c>
      <c r="Y386" s="476">
        <f t="shared" si="133"/>
        <v>1116.546434955</v>
      </c>
      <c r="Z386" s="478">
        <f t="shared" si="134"/>
        <v>46.965264801000004</v>
      </c>
      <c r="AA386" s="465">
        <f t="shared" si="135"/>
        <v>3323.2027573500004</v>
      </c>
      <c r="AB386" s="429">
        <f t="shared" si="136"/>
        <v>4.0880831065936776E-2</v>
      </c>
      <c r="AC386" s="454">
        <f t="shared" si="137"/>
        <v>98.890498216813299</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343.74430509300004</v>
      </c>
      <c r="V387" s="475">
        <f t="shared" si="130"/>
        <v>855.05310607999991</v>
      </c>
      <c r="W387" s="460">
        <f t="shared" si="131"/>
        <v>1430.6910872020001</v>
      </c>
      <c r="X387" s="476">
        <f t="shared" si="132"/>
        <v>1871.9792675640001</v>
      </c>
      <c r="Y387" s="476">
        <f t="shared" si="133"/>
        <v>2606.3338956479997</v>
      </c>
      <c r="Z387" s="478">
        <f t="shared" si="134"/>
        <v>133.22411095000001</v>
      </c>
      <c r="AA387" s="465">
        <f t="shared" si="135"/>
        <v>7241.0257725370002</v>
      </c>
      <c r="AB387" s="429">
        <f t="shared" si="136"/>
        <v>8.907646417193997E-2</v>
      </c>
      <c r="AC387" s="454">
        <f t="shared" si="137"/>
        <v>99.442014813555673</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271.20294417600002</v>
      </c>
      <c r="V388" s="475">
        <f t="shared" si="130"/>
        <v>854.27707432</v>
      </c>
      <c r="W388" s="460">
        <f t="shared" si="131"/>
        <v>1452.0031944249999</v>
      </c>
      <c r="X388" s="476">
        <f t="shared" si="132"/>
        <v>2175.2267659919999</v>
      </c>
      <c r="Y388" s="476">
        <f t="shared" si="133"/>
        <v>3118.354206597</v>
      </c>
      <c r="Z388" s="478">
        <f t="shared" si="134"/>
        <v>58.373805609000001</v>
      </c>
      <c r="AA388" s="465">
        <f t="shared" si="135"/>
        <v>7929.4379911189999</v>
      </c>
      <c r="AB388" s="429">
        <f t="shared" si="136"/>
        <v>9.7545060783847948E-2</v>
      </c>
      <c r="AC388" s="454">
        <f t="shared" si="137"/>
        <v>101.15532491563168</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343.96675191000003</v>
      </c>
      <c r="V389" s="475">
        <f t="shared" si="130"/>
        <v>1006.18664172</v>
      </c>
      <c r="W389" s="460">
        <f t="shared" si="131"/>
        <v>1680.2550196949999</v>
      </c>
      <c r="X389" s="476">
        <f t="shared" si="132"/>
        <v>2295.8492103540002</v>
      </c>
      <c r="Y389" s="476">
        <f t="shared" si="133"/>
        <v>3608.9078370030002</v>
      </c>
      <c r="Z389" s="478">
        <f t="shared" si="134"/>
        <v>82.920547185000004</v>
      </c>
      <c r="AA389" s="465">
        <f t="shared" si="135"/>
        <v>9018.0860078670012</v>
      </c>
      <c r="AB389" s="429">
        <f t="shared" si="136"/>
        <v>0.11093721254603274</v>
      </c>
      <c r="AC389" s="454">
        <f t="shared" si="137"/>
        <v>101.04252809396725</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475.874326161</v>
      </c>
      <c r="V390" s="475">
        <f t="shared" si="130"/>
        <v>1227.66344944</v>
      </c>
      <c r="W390" s="460">
        <f t="shared" si="131"/>
        <v>1910.125750814</v>
      </c>
      <c r="X390" s="476">
        <f t="shared" si="132"/>
        <v>2599.6291345079999</v>
      </c>
      <c r="Y390" s="476">
        <f t="shared" si="133"/>
        <v>3616.7085915030002</v>
      </c>
      <c r="Z390" s="478">
        <f t="shared" si="134"/>
        <v>132.94977582600001</v>
      </c>
      <c r="AA390" s="465">
        <f t="shared" si="135"/>
        <v>9962.9510282520005</v>
      </c>
      <c r="AB390" s="429">
        <f t="shared" si="136"/>
        <v>0.12256059820706114</v>
      </c>
      <c r="AC390" s="454">
        <f t="shared" si="137"/>
        <v>99.604154587557346</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484.62716736900006</v>
      </c>
      <c r="V391" s="475">
        <f t="shared" si="130"/>
        <v>1075.06592116</v>
      </c>
      <c r="W391" s="460">
        <f t="shared" si="131"/>
        <v>1968.1693287870003</v>
      </c>
      <c r="X391" s="476">
        <f t="shared" si="132"/>
        <v>2678.6248636140003</v>
      </c>
      <c r="Y391" s="476">
        <f t="shared" si="133"/>
        <v>3979.0215297</v>
      </c>
      <c r="Z391" s="478">
        <f t="shared" si="134"/>
        <v>159.65231591399998</v>
      </c>
      <c r="AA391" s="465">
        <f t="shared" si="135"/>
        <v>10345.161126544001</v>
      </c>
      <c r="AB391" s="429">
        <f t="shared" si="136"/>
        <v>0.12726240775672285</v>
      </c>
      <c r="AC391" s="454">
        <f t="shared" si="137"/>
        <v>99.665764801037867</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148.23637972199998</v>
      </c>
      <c r="V392" s="475">
        <f t="shared" si="130"/>
        <v>380.34329192000001</v>
      </c>
      <c r="W392" s="460">
        <f t="shared" si="131"/>
        <v>602.01803700599999</v>
      </c>
      <c r="X392" s="476">
        <f t="shared" si="132"/>
        <v>691.61929263000002</v>
      </c>
      <c r="Y392" s="476">
        <f t="shared" si="133"/>
        <v>1249.8271388189999</v>
      </c>
      <c r="Z392" s="478">
        <f t="shared" si="134"/>
        <v>45.375233078000001</v>
      </c>
      <c r="AA392" s="465">
        <f t="shared" si="135"/>
        <v>3117.4193731749997</v>
      </c>
      <c r="AB392" s="429">
        <f t="shared" si="136"/>
        <v>3.8349358754766881E-2</v>
      </c>
      <c r="AC392" s="454">
        <f t="shared" si="137"/>
        <v>100.38183204286875</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273.45631128299999</v>
      </c>
      <c r="V393" s="475">
        <f t="shared" ref="V393:V456" si="151">IFERROR(V$5*I393,"")</f>
        <v>671.31712019999998</v>
      </c>
      <c r="W393" s="460">
        <f t="shared" ref="W393:W456" si="152">IFERROR(W$5*K393,"")</f>
        <v>1020.9876053639999</v>
      </c>
      <c r="X393" s="476">
        <f t="shared" ref="X393:X456" si="153">IFERROR(X$5*M393,"")</f>
        <v>1575.0378882</v>
      </c>
      <c r="Y393" s="476">
        <f t="shared" ref="Y393:Y456" si="154">IFERROR(Y$5*O393,"")</f>
        <v>2315.9012436629996</v>
      </c>
      <c r="Z393" s="478">
        <f t="shared" ref="Z393:Z456" si="155">IFERROR(Z$5*Q393,"")</f>
        <v>54.806190047000001</v>
      </c>
      <c r="AA393" s="465">
        <f t="shared" ref="AA393:AA456" si="156">IFERROR(SUM(U393:Z393),"")</f>
        <v>5911.5063587570003</v>
      </c>
      <c r="AB393" s="429">
        <f t="shared" ref="AB393:AB456" si="157">IF(OR(AA393="", AA393=0), "", AA393/$AA$5)</f>
        <v>7.2721200132328703E-2</v>
      </c>
      <c r="AC393" s="454">
        <f t="shared" ref="AC393:AC456" si="158">IF(OR(AB393="", AB393=0), "", IF(AN393&gt;0, AB393/AN393*100, ""))</f>
        <v>99.70265305414739</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487.17623177999997</v>
      </c>
      <c r="V394" s="475">
        <f t="shared" si="151"/>
        <v>1086.72660808</v>
      </c>
      <c r="W394" s="460">
        <f t="shared" si="152"/>
        <v>1978.5215969399999</v>
      </c>
      <c r="X394" s="476">
        <f t="shared" si="153"/>
        <v>2826.5877677519998</v>
      </c>
      <c r="Y394" s="476">
        <f t="shared" si="154"/>
        <v>3991.5624571829999</v>
      </c>
      <c r="Z394" s="478">
        <f t="shared" si="155"/>
        <v>97.639996019999998</v>
      </c>
      <c r="AA394" s="465">
        <f t="shared" si="156"/>
        <v>10468.214657754999</v>
      </c>
      <c r="AB394" s="429">
        <f t="shared" si="157"/>
        <v>0.12877616752066673</v>
      </c>
      <c r="AC394" s="454">
        <f t="shared" si="158"/>
        <v>99.877732318686199</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151.50758634900001</v>
      </c>
      <c r="V395" s="475">
        <f t="shared" si="151"/>
        <v>367.81150448</v>
      </c>
      <c r="W395" s="460">
        <f t="shared" si="152"/>
        <v>566.40773613199997</v>
      </c>
      <c r="X395" s="476">
        <f t="shared" si="153"/>
        <v>615.19944099600002</v>
      </c>
      <c r="Y395" s="476">
        <f t="shared" si="154"/>
        <v>1065.172989447</v>
      </c>
      <c r="Z395" s="478">
        <f t="shared" si="155"/>
        <v>72.017396976000001</v>
      </c>
      <c r="AA395" s="465">
        <f t="shared" si="156"/>
        <v>2838.11665438</v>
      </c>
      <c r="AB395" s="429">
        <f t="shared" si="157"/>
        <v>3.4913478341493422E-2</v>
      </c>
      <c r="AC395" s="454">
        <f t="shared" si="158"/>
        <v>99.168169756588199</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137.45693155500001</v>
      </c>
      <c r="V396" s="475">
        <f t="shared" si="151"/>
        <v>359.49099504000003</v>
      </c>
      <c r="W396" s="460">
        <f t="shared" si="152"/>
        <v>489.98296178400005</v>
      </c>
      <c r="X396" s="476">
        <f t="shared" si="153"/>
        <v>604.34503050600006</v>
      </c>
      <c r="Y396" s="476">
        <f t="shared" si="154"/>
        <v>1044.700158222</v>
      </c>
      <c r="Z396" s="478">
        <f t="shared" si="155"/>
        <v>24.533102951</v>
      </c>
      <c r="AA396" s="465">
        <f t="shared" si="156"/>
        <v>2660.5091800579999</v>
      </c>
      <c r="AB396" s="429">
        <f t="shared" si="157"/>
        <v>3.2728615820617542E-2</v>
      </c>
      <c r="AC396" s="454">
        <f t="shared" si="158"/>
        <v>100.01177162298714</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226.899529884</v>
      </c>
      <c r="V397" s="475">
        <f t="shared" si="151"/>
        <v>548.19770459999995</v>
      </c>
      <c r="W397" s="460">
        <f t="shared" si="152"/>
        <v>767.00171864399999</v>
      </c>
      <c r="X397" s="476">
        <f t="shared" si="153"/>
        <v>937.41060004199994</v>
      </c>
      <c r="Y397" s="476">
        <f t="shared" si="154"/>
        <v>1432.6464058829999</v>
      </c>
      <c r="Z397" s="478">
        <f t="shared" si="155"/>
        <v>42.344959502999998</v>
      </c>
      <c r="AA397" s="465">
        <f t="shared" si="156"/>
        <v>3954.5009185559998</v>
      </c>
      <c r="AB397" s="429">
        <f t="shared" si="157"/>
        <v>4.8646831326805265E-2</v>
      </c>
      <c r="AC397" s="454">
        <f t="shared" si="158"/>
        <v>99.22282806376225</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161.79548229</v>
      </c>
      <c r="V398" s="475">
        <f t="shared" si="151"/>
        <v>426.69467879999996</v>
      </c>
      <c r="W398" s="460">
        <f t="shared" si="152"/>
        <v>657.08430566999994</v>
      </c>
      <c r="X398" s="476">
        <f t="shared" si="153"/>
        <v>894.27384773999995</v>
      </c>
      <c r="Y398" s="476">
        <f t="shared" si="154"/>
        <v>1282.50650619</v>
      </c>
      <c r="Z398" s="478">
        <f t="shared" si="155"/>
        <v>45.559313695</v>
      </c>
      <c r="AA398" s="465">
        <f t="shared" si="156"/>
        <v>3467.9141343849997</v>
      </c>
      <c r="AB398" s="429">
        <f t="shared" si="157"/>
        <v>4.2661017768298677E-2</v>
      </c>
      <c r="AC398" s="454">
        <f t="shared" si="158"/>
        <v>99.768068739113161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100.32464895300001</v>
      </c>
      <c r="V399" s="475">
        <f t="shared" si="151"/>
        <v>290.06095132000002</v>
      </c>
      <c r="W399" s="460">
        <f t="shared" si="152"/>
        <v>434.08039216899999</v>
      </c>
      <c r="X399" s="476">
        <f t="shared" si="153"/>
        <v>532.52161439400004</v>
      </c>
      <c r="Y399" s="476">
        <f t="shared" si="154"/>
        <v>871.82961434100002</v>
      </c>
      <c r="Z399" s="478">
        <f t="shared" si="155"/>
        <v>74.025928094999998</v>
      </c>
      <c r="AA399" s="465">
        <f t="shared" si="156"/>
        <v>2302.8431492719997</v>
      </c>
      <c r="AB399" s="429">
        <f t="shared" si="157"/>
        <v>2.8328738458260543E-2</v>
      </c>
      <c r="AC399" s="454">
        <f t="shared" si="158"/>
        <v>99.294751470860987</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196.28063596800001</v>
      </c>
      <c r="V400" s="475">
        <f t="shared" si="151"/>
        <v>616.24592303999998</v>
      </c>
      <c r="W400" s="460">
        <f t="shared" si="152"/>
        <v>798.23168630300006</v>
      </c>
      <c r="X400" s="476">
        <f t="shared" si="153"/>
        <v>1299.0235563900001</v>
      </c>
      <c r="Y400" s="476">
        <f t="shared" si="154"/>
        <v>2111.3091805680001</v>
      </c>
      <c r="Z400" s="478">
        <f t="shared" si="155"/>
        <v>52.816553097000003</v>
      </c>
      <c r="AA400" s="465">
        <f t="shared" si="156"/>
        <v>5073.907535366001</v>
      </c>
      <c r="AB400" s="429">
        <f t="shared" si="157"/>
        <v>6.2417364194439676E-2</v>
      </c>
      <c r="AC400" s="454">
        <f t="shared" si="158"/>
        <v>100.38869652850511</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119.259441099</v>
      </c>
      <c r="V403" s="475">
        <f t="shared" si="151"/>
        <v>320.78568059999998</v>
      </c>
      <c r="W403" s="460">
        <f t="shared" si="152"/>
        <v>582.37902643699999</v>
      </c>
      <c r="X403" s="476">
        <f t="shared" si="153"/>
        <v>742.72418740800003</v>
      </c>
      <c r="Y403" s="476">
        <f t="shared" si="154"/>
        <v>1065.164328648</v>
      </c>
      <c r="Z403" s="478">
        <f t="shared" si="155"/>
        <v>26.931781912000002</v>
      </c>
      <c r="AA403" s="465">
        <f t="shared" si="156"/>
        <v>2857.244446104</v>
      </c>
      <c r="AB403" s="429">
        <f t="shared" si="157"/>
        <v>3.5148781475015378E-2</v>
      </c>
      <c r="AC403" s="454">
        <f t="shared" si="158"/>
        <v>100.77803807596528</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215.04428442899999</v>
      </c>
      <c r="V404" s="475">
        <f t="shared" si="151"/>
        <v>578.39158896000004</v>
      </c>
      <c r="W404" s="460">
        <f t="shared" si="152"/>
        <v>992.03349690499999</v>
      </c>
      <c r="X404" s="476">
        <f t="shared" si="153"/>
        <v>1333.78252056</v>
      </c>
      <c r="Y404" s="476">
        <f t="shared" si="154"/>
        <v>1717.83658872</v>
      </c>
      <c r="Z404" s="478">
        <f t="shared" si="155"/>
        <v>47.886863507000001</v>
      </c>
      <c r="AA404" s="465">
        <f t="shared" si="156"/>
        <v>4884.9753430809997</v>
      </c>
      <c r="AB404" s="429">
        <f t="shared" si="157"/>
        <v>6.0093189114048463E-2</v>
      </c>
      <c r="AC404" s="454">
        <f t="shared" si="158"/>
        <v>100.18919468895706</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606.00637271699998</v>
      </c>
      <c r="V405" s="475">
        <f t="shared" si="151"/>
        <v>1750.3359700799999</v>
      </c>
      <c r="W405" s="460">
        <f t="shared" si="152"/>
        <v>2615.2659057619999</v>
      </c>
      <c r="X405" s="476">
        <f t="shared" si="153"/>
        <v>3552.9666768540001</v>
      </c>
      <c r="Y405" s="476">
        <f t="shared" si="154"/>
        <v>5397.9979959990005</v>
      </c>
      <c r="Z405" s="478">
        <f t="shared" si="155"/>
        <v>223.68066111300001</v>
      </c>
      <c r="AA405" s="465">
        <f t="shared" si="156"/>
        <v>14146.253582525</v>
      </c>
      <c r="AB405" s="429">
        <f t="shared" si="157"/>
        <v>0.17402206399956943</v>
      </c>
      <c r="AC405" s="454">
        <f t="shared" si="158"/>
        <v>100.05739847418499</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2203.6940714879997</v>
      </c>
      <c r="V406" s="475">
        <f t="shared" si="151"/>
        <v>5731.7238632399994</v>
      </c>
      <c r="W406" s="460">
        <f t="shared" si="152"/>
        <v>8783.5986644910008</v>
      </c>
      <c r="X406" s="476">
        <f t="shared" si="153"/>
        <v>11860.678846673998</v>
      </c>
      <c r="Y406" s="476">
        <f t="shared" si="154"/>
        <v>17143.952971887</v>
      </c>
      <c r="Z406" s="478">
        <f t="shared" si="155"/>
        <v>401.311224041</v>
      </c>
      <c r="AA406" s="465">
        <f t="shared" si="156"/>
        <v>46124.959641820999</v>
      </c>
      <c r="AB406" s="429">
        <f t="shared" si="157"/>
        <v>0.56741246945283552</v>
      </c>
      <c r="AC406" s="454">
        <f t="shared" si="158"/>
        <v>99.982565959370334</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1179.047448945</v>
      </c>
      <c r="V408" s="475">
        <f t="shared" si="151"/>
        <v>3118.2056400400002</v>
      </c>
      <c r="W408" s="460">
        <f t="shared" si="152"/>
        <v>4939.0029834690004</v>
      </c>
      <c r="X408" s="476">
        <f t="shared" si="153"/>
        <v>5847.3250615079996</v>
      </c>
      <c r="Y408" s="476">
        <f t="shared" si="154"/>
        <v>9167.0768089110006</v>
      </c>
      <c r="Z408" s="478">
        <f t="shared" si="155"/>
        <v>414.46339076100003</v>
      </c>
      <c r="AA408" s="465">
        <f t="shared" si="156"/>
        <v>24665.121333634004</v>
      </c>
      <c r="AB408" s="429">
        <f t="shared" si="157"/>
        <v>0.30342134744290816</v>
      </c>
      <c r="AC408" s="454">
        <f t="shared" si="158"/>
        <v>99.962524507995496</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806.90828030099999</v>
      </c>
      <c r="V409" s="475">
        <f t="shared" si="151"/>
        <v>1840.6804783600001</v>
      </c>
      <c r="W409" s="460">
        <f t="shared" si="152"/>
        <v>3163.7099543629997</v>
      </c>
      <c r="X409" s="476">
        <f t="shared" si="153"/>
        <v>3662.8743664799999</v>
      </c>
      <c r="Y409" s="476">
        <f t="shared" si="154"/>
        <v>6174.9741473909999</v>
      </c>
      <c r="Z409" s="478">
        <f t="shared" si="155"/>
        <v>375.15201320100005</v>
      </c>
      <c r="AA409" s="465">
        <f t="shared" si="156"/>
        <v>16024.299240095999</v>
      </c>
      <c r="AB409" s="429">
        <f t="shared" si="157"/>
        <v>0.19712509829125352</v>
      </c>
      <c r="AC409" s="454">
        <f t="shared" si="158"/>
        <v>99.417990094305992</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1301.6810645999999</v>
      </c>
      <c r="V410" s="475">
        <f t="shared" si="151"/>
        <v>3394.6476425999999</v>
      </c>
      <c r="W410" s="460">
        <f t="shared" si="152"/>
        <v>5249.6865217289997</v>
      </c>
      <c r="X410" s="476">
        <f t="shared" si="153"/>
        <v>6872.3453752380001</v>
      </c>
      <c r="Y410" s="476">
        <f t="shared" si="154"/>
        <v>10414.648398042</v>
      </c>
      <c r="Z410" s="478">
        <f t="shared" si="155"/>
        <v>444.37254745800004</v>
      </c>
      <c r="AA410" s="465">
        <f t="shared" si="156"/>
        <v>27677.381549666999</v>
      </c>
      <c r="AB410" s="429">
        <f t="shared" si="157"/>
        <v>0.3404770765120802</v>
      </c>
      <c r="AC410" s="454">
        <f t="shared" si="158"/>
        <v>99.727161113292055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749.99628758699998</v>
      </c>
      <c r="V411" s="475">
        <f t="shared" si="151"/>
        <v>1888.2251493599999</v>
      </c>
      <c r="W411" s="460">
        <f t="shared" si="152"/>
        <v>3045.887208401</v>
      </c>
      <c r="X411" s="476">
        <f t="shared" si="153"/>
        <v>3506.4524310480001</v>
      </c>
      <c r="Y411" s="476">
        <f t="shared" si="154"/>
        <v>5945.0060337570003</v>
      </c>
      <c r="Z411" s="478">
        <f t="shared" si="155"/>
        <v>346.55883999100001</v>
      </c>
      <c r="AA411" s="465">
        <f t="shared" si="156"/>
        <v>15482.125950143998</v>
      </c>
      <c r="AB411" s="429">
        <f t="shared" si="157"/>
        <v>0.19045547976558</v>
      </c>
      <c r="AC411" s="454">
        <f t="shared" si="158"/>
        <v>99.692792566038733</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838.31369660999997</v>
      </c>
      <c r="V412" s="475">
        <f t="shared" si="151"/>
        <v>2011.2448778</v>
      </c>
      <c r="W412" s="460">
        <f t="shared" si="152"/>
        <v>3404.5621390299998</v>
      </c>
      <c r="X412" s="476">
        <f t="shared" si="153"/>
        <v>4193.2471928759996</v>
      </c>
      <c r="Y412" s="476">
        <f t="shared" si="154"/>
        <v>6645.0728717100001</v>
      </c>
      <c r="Z412" s="478">
        <f t="shared" si="155"/>
        <v>364.55305583199998</v>
      </c>
      <c r="AA412" s="465">
        <f t="shared" si="156"/>
        <v>17456.993833857996</v>
      </c>
      <c r="AB412" s="429">
        <f t="shared" si="157"/>
        <v>0.21474958585137158</v>
      </c>
      <c r="AC412" s="454">
        <f t="shared" si="158"/>
        <v>99.564979346890567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1031.4918598049999</v>
      </c>
      <c r="V413" s="475">
        <f t="shared" si="151"/>
        <v>2622.3786737999999</v>
      </c>
      <c r="W413" s="460">
        <f t="shared" si="152"/>
        <v>4189.0978840150001</v>
      </c>
      <c r="X413" s="476">
        <f t="shared" si="153"/>
        <v>5048.0592525720003</v>
      </c>
      <c r="Y413" s="476">
        <f t="shared" si="154"/>
        <v>8155.348191774001</v>
      </c>
      <c r="Z413" s="478">
        <f t="shared" si="155"/>
        <v>358.952857102</v>
      </c>
      <c r="AA413" s="465">
        <f t="shared" si="156"/>
        <v>21405.328719067998</v>
      </c>
      <c r="AB413" s="429">
        <f t="shared" si="157"/>
        <v>0.26332056487966538</v>
      </c>
      <c r="AC413" s="454">
        <f t="shared" si="158"/>
        <v>99.901168120956413</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2062.4047548569997</v>
      </c>
      <c r="V414" s="475">
        <f t="shared" si="151"/>
        <v>5393.1882055999995</v>
      </c>
      <c r="W414" s="460">
        <f t="shared" si="152"/>
        <v>8701.9911619499999</v>
      </c>
      <c r="X414" s="476">
        <f t="shared" si="153"/>
        <v>11196.753856092</v>
      </c>
      <c r="Y414" s="476">
        <f t="shared" si="154"/>
        <v>16308.041531795998</v>
      </c>
      <c r="Z414" s="478">
        <f t="shared" si="155"/>
        <v>557.54692285600004</v>
      </c>
      <c r="AA414" s="465">
        <f t="shared" si="156"/>
        <v>44219.926433150998</v>
      </c>
      <c r="AB414" s="429">
        <f t="shared" si="157"/>
        <v>0.54397744412782634</v>
      </c>
      <c r="AC414" s="454">
        <f t="shared" si="158"/>
        <v>100.01572599388828</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1127.8690571069999</v>
      </c>
      <c r="V415" s="475">
        <f t="shared" si="151"/>
        <v>2802.0560800399999</v>
      </c>
      <c r="W415" s="460">
        <f t="shared" si="152"/>
        <v>4844.5471889350001</v>
      </c>
      <c r="X415" s="476">
        <f t="shared" si="153"/>
        <v>5906.5786391220008</v>
      </c>
      <c r="Y415" s="476">
        <f t="shared" si="154"/>
        <v>9376.1422199550016</v>
      </c>
      <c r="Z415" s="478">
        <f t="shared" si="155"/>
        <v>473.96698954499993</v>
      </c>
      <c r="AA415" s="465">
        <f t="shared" si="156"/>
        <v>24531.160174704</v>
      </c>
      <c r="AB415" s="429">
        <f t="shared" si="157"/>
        <v>0.30177340601185876</v>
      </c>
      <c r="AC415" s="454">
        <f t="shared" si="158"/>
        <v>99.920475926257751</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993.05836363800006</v>
      </c>
      <c r="V416" s="475">
        <f t="shared" si="151"/>
        <v>2742.9016349600001</v>
      </c>
      <c r="W416" s="460">
        <f t="shared" si="152"/>
        <v>4406.0623134690004</v>
      </c>
      <c r="X416" s="476">
        <f t="shared" si="153"/>
        <v>5398.6939031340007</v>
      </c>
      <c r="Y416" s="476">
        <f t="shared" si="154"/>
        <v>9012.1485737429994</v>
      </c>
      <c r="Z416" s="478">
        <f t="shared" si="155"/>
        <v>433.12430760900003</v>
      </c>
      <c r="AA416" s="465">
        <f t="shared" si="156"/>
        <v>22985.989096553003</v>
      </c>
      <c r="AB416" s="429">
        <f t="shared" si="157"/>
        <v>0.28276527366899989</v>
      </c>
      <c r="AC416" s="454">
        <f t="shared" si="158"/>
        <v>100.26593886530017</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2740.3032693600003</v>
      </c>
      <c r="V417" s="475">
        <f t="shared" si="151"/>
        <v>7653.8866422799993</v>
      </c>
      <c r="W417" s="460">
        <f t="shared" si="152"/>
        <v>11889.136065219</v>
      </c>
      <c r="X417" s="476">
        <f t="shared" si="153"/>
        <v>16247.128970141999</v>
      </c>
      <c r="Y417" s="476">
        <f t="shared" si="154"/>
        <v>23569.323190938001</v>
      </c>
      <c r="Z417" s="478">
        <f t="shared" si="155"/>
        <v>635.74492503199997</v>
      </c>
      <c r="AA417" s="465">
        <f t="shared" si="156"/>
        <v>62735.523062970991</v>
      </c>
      <c r="AB417" s="429">
        <f t="shared" si="157"/>
        <v>0.77174957636820019</v>
      </c>
      <c r="AC417" s="454">
        <f t="shared" si="158"/>
        <v>100.28011737644115</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1630.530284229</v>
      </c>
      <c r="V418" s="475">
        <f t="shared" si="151"/>
        <v>4230.3121131199996</v>
      </c>
      <c r="W418" s="460">
        <f t="shared" si="152"/>
        <v>6634.5415263450004</v>
      </c>
      <c r="X418" s="476">
        <f t="shared" si="153"/>
        <v>8388.8851567500005</v>
      </c>
      <c r="Y418" s="476">
        <f t="shared" si="154"/>
        <v>12978.345270743999</v>
      </c>
      <c r="Z418" s="478">
        <f t="shared" si="155"/>
        <v>537.61966482700007</v>
      </c>
      <c r="AA418" s="465">
        <f t="shared" si="156"/>
        <v>34400.234016014998</v>
      </c>
      <c r="AB418" s="429">
        <f t="shared" si="157"/>
        <v>0.42317916122542748</v>
      </c>
      <c r="AC418" s="454">
        <f t="shared" si="158"/>
        <v>99.854927185953159</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428.82097110300003</v>
      </c>
      <c r="V420" s="475">
        <f t="shared" si="151"/>
        <v>990.30838171999994</v>
      </c>
      <c r="W420" s="460">
        <f t="shared" si="152"/>
        <v>1830.0859782120001</v>
      </c>
      <c r="X420" s="476">
        <f t="shared" si="153"/>
        <v>1928.1897300959999</v>
      </c>
      <c r="Y420" s="476">
        <f t="shared" si="154"/>
        <v>3590.763161328</v>
      </c>
      <c r="Z420" s="478">
        <f t="shared" si="155"/>
        <v>264.78217706499998</v>
      </c>
      <c r="AA420" s="465">
        <f t="shared" si="156"/>
        <v>9032.9503995240011</v>
      </c>
      <c r="AB420" s="429">
        <f t="shared" si="157"/>
        <v>0.11112006888330669</v>
      </c>
      <c r="AC420" s="454">
        <f t="shared" si="158"/>
        <v>99.724604353969482</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420.95127775499998</v>
      </c>
      <c r="V421" s="475">
        <f t="shared" si="151"/>
        <v>939.97067307999998</v>
      </c>
      <c r="W421" s="460">
        <f t="shared" si="152"/>
        <v>1696.18332842</v>
      </c>
      <c r="X421" s="476">
        <f t="shared" si="153"/>
        <v>2074.666963824</v>
      </c>
      <c r="Y421" s="476">
        <f t="shared" si="154"/>
        <v>3565.0016297910001</v>
      </c>
      <c r="Z421" s="478">
        <f t="shared" si="155"/>
        <v>230.32498643</v>
      </c>
      <c r="AA421" s="465">
        <f t="shared" si="156"/>
        <v>8927.0988593000002</v>
      </c>
      <c r="AB421" s="429">
        <f t="shared" si="157"/>
        <v>0.10981792175298315</v>
      </c>
      <c r="AC421" s="454">
        <f t="shared" si="158"/>
        <v>99.448848418895523</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2891.425096206</v>
      </c>
      <c r="V422" s="475">
        <f t="shared" si="151"/>
        <v>7510.3137286399997</v>
      </c>
      <c r="W422" s="460">
        <f t="shared" si="152"/>
        <v>12228.46947038</v>
      </c>
      <c r="X422" s="476">
        <f t="shared" si="153"/>
        <v>17117.841248802</v>
      </c>
      <c r="Y422" s="476">
        <f t="shared" si="154"/>
        <v>24872.156139726001</v>
      </c>
      <c r="Z422" s="478">
        <f t="shared" si="155"/>
        <v>636.20183613699999</v>
      </c>
      <c r="AA422" s="465">
        <f t="shared" si="156"/>
        <v>65256.407519891</v>
      </c>
      <c r="AB422" s="429">
        <f t="shared" si="157"/>
        <v>0.80276057965175296</v>
      </c>
      <c r="AC422" s="454">
        <f t="shared" si="158"/>
        <v>100.17103382949617</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2606.2740425879997</v>
      </c>
      <c r="V423" s="475">
        <f t="shared" si="151"/>
        <v>6879.3903597199997</v>
      </c>
      <c r="W423" s="460">
        <f t="shared" si="152"/>
        <v>10593.850035023001</v>
      </c>
      <c r="X423" s="476">
        <f t="shared" si="153"/>
        <v>14194.780308828</v>
      </c>
      <c r="Y423" s="476">
        <f t="shared" si="154"/>
        <v>20677.227379011001</v>
      </c>
      <c r="Z423" s="478">
        <f t="shared" si="155"/>
        <v>569.73102340699995</v>
      </c>
      <c r="AA423" s="465">
        <f t="shared" si="156"/>
        <v>55521.253148577001</v>
      </c>
      <c r="AB423" s="429">
        <f t="shared" si="157"/>
        <v>0.68300225302714968</v>
      </c>
      <c r="AC423" s="454">
        <f t="shared" si="158"/>
        <v>100.00027606841759</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1940.593972761</v>
      </c>
      <c r="V424" s="475">
        <f t="shared" si="151"/>
        <v>5160.8164918800003</v>
      </c>
      <c r="W424" s="460">
        <f t="shared" si="152"/>
        <v>7625.0230635309999</v>
      </c>
      <c r="X424" s="476">
        <f t="shared" si="153"/>
        <v>9487.4088167459995</v>
      </c>
      <c r="Y424" s="476">
        <f t="shared" si="154"/>
        <v>14098.897249794001</v>
      </c>
      <c r="Z424" s="478">
        <f t="shared" si="155"/>
        <v>498.38731575500003</v>
      </c>
      <c r="AA424" s="465">
        <f t="shared" si="156"/>
        <v>38811.126910466999</v>
      </c>
      <c r="AB424" s="429">
        <f t="shared" si="157"/>
        <v>0.47744036056669947</v>
      </c>
      <c r="AC424" s="454">
        <f t="shared" si="158"/>
        <v>99.76621181652763</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384.87988042199999</v>
      </c>
      <c r="V425" s="475">
        <f t="shared" si="151"/>
        <v>935.29705308000007</v>
      </c>
      <c r="W425" s="460">
        <f t="shared" si="152"/>
        <v>1631.8199739309998</v>
      </c>
      <c r="X425" s="476">
        <f t="shared" si="153"/>
        <v>1788.758515278</v>
      </c>
      <c r="Y425" s="476">
        <f t="shared" si="154"/>
        <v>3417.8387515020004</v>
      </c>
      <c r="Z425" s="478">
        <f t="shared" si="155"/>
        <v>268.73416837399998</v>
      </c>
      <c r="AA425" s="465">
        <f t="shared" si="156"/>
        <v>8427.3283425870013</v>
      </c>
      <c r="AB425" s="429">
        <f t="shared" si="157"/>
        <v>0.10366992671407309</v>
      </c>
      <c r="AC425" s="454">
        <f t="shared" si="158"/>
        <v>99.62468130028175</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1943.9628746219998</v>
      </c>
      <c r="V426" s="475">
        <f t="shared" si="151"/>
        <v>5049.4653016400007</v>
      </c>
      <c r="W426" s="460">
        <f t="shared" si="152"/>
        <v>8196.9410072970004</v>
      </c>
      <c r="X426" s="476">
        <f t="shared" si="153"/>
        <v>10679.774767704001</v>
      </c>
      <c r="Y426" s="476">
        <f t="shared" si="154"/>
        <v>16005.654955332002</v>
      </c>
      <c r="Z426" s="478">
        <f t="shared" si="155"/>
        <v>535.14647281200007</v>
      </c>
      <c r="AA426" s="465">
        <f t="shared" si="156"/>
        <v>42410.945379407</v>
      </c>
      <c r="AB426" s="429">
        <f t="shared" si="157"/>
        <v>0.52172401746102837</v>
      </c>
      <c r="AC426" s="454">
        <f t="shared" si="158"/>
        <v>100.09214082878172</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710.53853329799995</v>
      </c>
      <c r="V427" s="475">
        <f t="shared" si="151"/>
        <v>2162.9584141999999</v>
      </c>
      <c r="W427" s="460">
        <f t="shared" si="152"/>
        <v>3606.9671612380002</v>
      </c>
      <c r="X427" s="476">
        <f t="shared" si="153"/>
        <v>4566.0493168920002</v>
      </c>
      <c r="Y427" s="476">
        <f t="shared" si="154"/>
        <v>7230.8176155179999</v>
      </c>
      <c r="Z427" s="478">
        <f t="shared" si="155"/>
        <v>400.12887771499999</v>
      </c>
      <c r="AA427" s="465">
        <f t="shared" si="156"/>
        <v>18677.459918861001</v>
      </c>
      <c r="AB427" s="429">
        <f t="shared" si="157"/>
        <v>0.22976331552295487</v>
      </c>
      <c r="AC427" s="454">
        <f t="shared" si="158"/>
        <v>100.47624800343723</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799.89920117999998</v>
      </c>
      <c r="V428" s="475">
        <f t="shared" si="151"/>
        <v>1833.18551796</v>
      </c>
      <c r="W428" s="460">
        <f t="shared" si="152"/>
        <v>3248.5530731399999</v>
      </c>
      <c r="X428" s="476">
        <f t="shared" si="153"/>
        <v>3994.235007966</v>
      </c>
      <c r="Y428" s="476">
        <f t="shared" si="154"/>
        <v>6340.5721549800001</v>
      </c>
      <c r="Z428" s="478">
        <f t="shared" si="155"/>
        <v>357.71647053800001</v>
      </c>
      <c r="AA428" s="465">
        <f t="shared" si="156"/>
        <v>16574.161425763999</v>
      </c>
      <c r="AB428" s="429">
        <f t="shared" si="157"/>
        <v>0.20388930281417147</v>
      </c>
      <c r="AC428" s="454">
        <f t="shared" si="158"/>
        <v>99.510044863963913</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719.50139146799995</v>
      </c>
      <c r="V429" s="475">
        <f t="shared" si="151"/>
        <v>1764.3942190400001</v>
      </c>
      <c r="W429" s="460">
        <f t="shared" si="152"/>
        <v>3039.761622045</v>
      </c>
      <c r="X429" s="476">
        <f t="shared" si="153"/>
        <v>3512.0490559560003</v>
      </c>
      <c r="Y429" s="476">
        <f t="shared" si="154"/>
        <v>5894.0305625250003</v>
      </c>
      <c r="Z429" s="478">
        <f t="shared" si="155"/>
        <v>338.84196023300001</v>
      </c>
      <c r="AA429" s="465">
        <f t="shared" si="156"/>
        <v>15268.578811267</v>
      </c>
      <c r="AB429" s="429">
        <f t="shared" si="157"/>
        <v>0.18782850056915978</v>
      </c>
      <c r="AC429" s="454">
        <f t="shared" si="158"/>
        <v>99.83768193080482</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466.48572356700004</v>
      </c>
      <c r="V430" s="475">
        <f t="shared" si="151"/>
        <v>1213.7935107200001</v>
      </c>
      <c r="W430" s="460">
        <f t="shared" si="152"/>
        <v>2051.0684587290002</v>
      </c>
      <c r="X430" s="476">
        <f t="shared" si="153"/>
        <v>2354.3304413579999</v>
      </c>
      <c r="Y430" s="476">
        <f t="shared" si="154"/>
        <v>4003.3046296530001</v>
      </c>
      <c r="Z430" s="478">
        <f t="shared" si="155"/>
        <v>265.81990742300002</v>
      </c>
      <c r="AA430" s="465">
        <f t="shared" si="156"/>
        <v>10354.802671450001</v>
      </c>
      <c r="AB430" s="429">
        <f t="shared" si="157"/>
        <v>0.12738101453376802</v>
      </c>
      <c r="AC430" s="454">
        <f t="shared" si="158"/>
        <v>99.847898051239198</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1106.741973555</v>
      </c>
      <c r="V431" s="475">
        <f t="shared" si="151"/>
        <v>2678.0793789600002</v>
      </c>
      <c r="W431" s="460">
        <f t="shared" si="152"/>
        <v>4124.0821990140003</v>
      </c>
      <c r="X431" s="476">
        <f t="shared" si="153"/>
        <v>4774.0083287399993</v>
      </c>
      <c r="Y431" s="476">
        <f t="shared" si="154"/>
        <v>7825.7916024749993</v>
      </c>
      <c r="Z431" s="478">
        <f t="shared" si="155"/>
        <v>416.32118131100003</v>
      </c>
      <c r="AA431" s="465">
        <f t="shared" si="156"/>
        <v>20925.024664054999</v>
      </c>
      <c r="AB431" s="429">
        <f t="shared" si="157"/>
        <v>0.257412039169086</v>
      </c>
      <c r="AC431" s="454">
        <f t="shared" si="158"/>
        <v>99.337191882059869</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1344.605488317</v>
      </c>
      <c r="V432" s="475">
        <f t="shared" si="151"/>
        <v>3543.36287356</v>
      </c>
      <c r="W432" s="460">
        <f t="shared" si="152"/>
        <v>5456.5670705290004</v>
      </c>
      <c r="X432" s="476">
        <f t="shared" si="153"/>
        <v>6828.524421264</v>
      </c>
      <c r="Y432" s="476">
        <f t="shared" si="154"/>
        <v>10332.865619811</v>
      </c>
      <c r="Z432" s="478">
        <f t="shared" si="155"/>
        <v>483.33458851999995</v>
      </c>
      <c r="AA432" s="465">
        <f t="shared" si="156"/>
        <v>27989.260062000998</v>
      </c>
      <c r="AB432" s="429">
        <f t="shared" si="157"/>
        <v>0.34431369248371263</v>
      </c>
      <c r="AC432" s="454">
        <f t="shared" si="158"/>
        <v>99.683278572358446</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421.14663776700002</v>
      </c>
      <c r="V433" s="475">
        <f t="shared" si="151"/>
        <v>970.95290827999997</v>
      </c>
      <c r="W433" s="460">
        <f t="shared" si="152"/>
        <v>1855.273091326</v>
      </c>
      <c r="X433" s="476">
        <f t="shared" si="153"/>
        <v>2312.8813205820002</v>
      </c>
      <c r="Y433" s="476">
        <f t="shared" si="154"/>
        <v>3621.1484429819998</v>
      </c>
      <c r="Z433" s="478">
        <f t="shared" si="155"/>
        <v>230.50473702200003</v>
      </c>
      <c r="AA433" s="465">
        <f t="shared" si="156"/>
        <v>9411.9071379589986</v>
      </c>
      <c r="AB433" s="429">
        <f t="shared" si="157"/>
        <v>0.11578185678384793</v>
      </c>
      <c r="AC433" s="454">
        <f t="shared" si="158"/>
        <v>99.633391994552028</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443.160341163</v>
      </c>
      <c r="V434" s="475">
        <f t="shared" si="151"/>
        <v>1013.88931968</v>
      </c>
      <c r="W434" s="460">
        <f t="shared" si="152"/>
        <v>1735.948525668</v>
      </c>
      <c r="X434" s="476">
        <f t="shared" si="153"/>
        <v>1982.7378746280001</v>
      </c>
      <c r="Y434" s="476">
        <f t="shared" si="154"/>
        <v>3566.1474504809999</v>
      </c>
      <c r="Z434" s="478">
        <f t="shared" si="155"/>
        <v>261.069027646</v>
      </c>
      <c r="AA434" s="465">
        <f t="shared" si="156"/>
        <v>9002.9525392659998</v>
      </c>
      <c r="AB434" s="429">
        <f t="shared" si="157"/>
        <v>0.11075104612210604</v>
      </c>
      <c r="AC434" s="454">
        <f t="shared" si="158"/>
        <v>99.265578361300882</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357.60657429899999</v>
      </c>
      <c r="V435" s="475">
        <f t="shared" si="151"/>
        <v>968.13596540000003</v>
      </c>
      <c r="W435" s="460">
        <f t="shared" si="152"/>
        <v>1797.891908976</v>
      </c>
      <c r="X435" s="476">
        <f t="shared" si="153"/>
        <v>1943.36042292</v>
      </c>
      <c r="Y435" s="476">
        <f t="shared" si="154"/>
        <v>3626.5497336809999</v>
      </c>
      <c r="Z435" s="478">
        <f t="shared" si="155"/>
        <v>272.74497935300002</v>
      </c>
      <c r="AA435" s="465">
        <f t="shared" si="156"/>
        <v>8966.2895846289994</v>
      </c>
      <c r="AB435" s="429">
        <f t="shared" si="157"/>
        <v>0.11030003179516545</v>
      </c>
      <c r="AC435" s="454">
        <f t="shared" si="158"/>
        <v>100.36897264891434</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2490.5562040979999</v>
      </c>
      <c r="V436" s="475">
        <f t="shared" si="151"/>
        <v>6963.11677108</v>
      </c>
      <c r="W436" s="460">
        <f t="shared" si="152"/>
        <v>11142.733825386</v>
      </c>
      <c r="X436" s="476">
        <f t="shared" si="153"/>
        <v>15146.502162246001</v>
      </c>
      <c r="Y436" s="476">
        <f t="shared" si="154"/>
        <v>22414.552757163001</v>
      </c>
      <c r="Z436" s="478">
        <f t="shared" si="155"/>
        <v>672.27092226000002</v>
      </c>
      <c r="AA436" s="465">
        <f t="shared" si="156"/>
        <v>58829.732642233008</v>
      </c>
      <c r="AB436" s="429">
        <f t="shared" si="157"/>
        <v>0.72370196386065944</v>
      </c>
      <c r="AC436" s="454">
        <f t="shared" si="158"/>
        <v>100.38096696969001</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1296.079322976</v>
      </c>
      <c r="V437" s="475">
        <f t="shared" si="151"/>
        <v>3046.7340627200001</v>
      </c>
      <c r="W437" s="460">
        <f t="shared" si="152"/>
        <v>5263.6412956479999</v>
      </c>
      <c r="X437" s="476">
        <f t="shared" si="153"/>
        <v>6909.4503751139991</v>
      </c>
      <c r="Y437" s="476">
        <f t="shared" si="154"/>
        <v>10273.650047136</v>
      </c>
      <c r="Z437" s="478">
        <f t="shared" si="155"/>
        <v>449.92490227299999</v>
      </c>
      <c r="AA437" s="465">
        <f t="shared" si="156"/>
        <v>27239.480005867001</v>
      </c>
      <c r="AB437" s="429">
        <f t="shared" si="157"/>
        <v>0.33509017106491573</v>
      </c>
      <c r="AC437" s="454">
        <f t="shared" si="158"/>
        <v>99.627589658353756</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2038.249282752</v>
      </c>
      <c r="V439" s="475">
        <f t="shared" si="151"/>
        <v>5558.06695304</v>
      </c>
      <c r="W439" s="460">
        <f t="shared" si="152"/>
        <v>8322.1191693990004</v>
      </c>
      <c r="X439" s="476">
        <f t="shared" si="153"/>
        <v>11594.932632107999</v>
      </c>
      <c r="Y439" s="476">
        <f t="shared" si="154"/>
        <v>17121.796173530998</v>
      </c>
      <c r="Z439" s="478">
        <f t="shared" si="155"/>
        <v>558.44454276099998</v>
      </c>
      <c r="AA439" s="465">
        <f t="shared" si="156"/>
        <v>45193.608753590997</v>
      </c>
      <c r="AB439" s="429">
        <f t="shared" si="157"/>
        <v>0.55595532972802308</v>
      </c>
      <c r="AC439" s="454">
        <f t="shared" si="158"/>
        <v>99.93824495799754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1482.714300096</v>
      </c>
      <c r="V440" s="475">
        <f t="shared" si="151"/>
        <v>3971.2462983999999</v>
      </c>
      <c r="W440" s="460">
        <f t="shared" si="152"/>
        <v>6287.8856524349994</v>
      </c>
      <c r="X440" s="476">
        <f t="shared" si="153"/>
        <v>8126.8782318360009</v>
      </c>
      <c r="Y440" s="476">
        <f t="shared" si="154"/>
        <v>12703.854826089</v>
      </c>
      <c r="Z440" s="478">
        <f t="shared" si="155"/>
        <v>500.86644085799998</v>
      </c>
      <c r="AA440" s="465">
        <f t="shared" si="156"/>
        <v>33073.445749714003</v>
      </c>
      <c r="AB440" s="429">
        <f t="shared" si="157"/>
        <v>0.40685749476828642</v>
      </c>
      <c r="AC440" s="454">
        <f t="shared" si="158"/>
        <v>100.09832455398336</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518.137165611</v>
      </c>
      <c r="V441" s="475">
        <f t="shared" si="151"/>
        <v>1306.0531791199999</v>
      </c>
      <c r="W441" s="460">
        <f t="shared" si="152"/>
        <v>2425.8519114989999</v>
      </c>
      <c r="X441" s="476">
        <f t="shared" si="153"/>
        <v>2907.7607125980003</v>
      </c>
      <c r="Y441" s="476">
        <f t="shared" si="154"/>
        <v>5093.3691477269995</v>
      </c>
      <c r="Z441" s="478">
        <f t="shared" si="155"/>
        <v>317.05764947500001</v>
      </c>
      <c r="AA441" s="465">
        <f t="shared" si="156"/>
        <v>12568.229766030001</v>
      </c>
      <c r="AB441" s="429">
        <f t="shared" si="157"/>
        <v>0.15460978922413582</v>
      </c>
      <c r="AC441" s="454">
        <f t="shared" si="158"/>
        <v>100.19348368106917</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1179.486731061</v>
      </c>
      <c r="V442" s="475">
        <f t="shared" si="151"/>
        <v>3314.1221237999998</v>
      </c>
      <c r="W442" s="460">
        <f t="shared" si="152"/>
        <v>5217.5762974959998</v>
      </c>
      <c r="X442" s="476">
        <f t="shared" si="153"/>
        <v>6536.8459196459999</v>
      </c>
      <c r="Y442" s="476">
        <f t="shared" si="154"/>
        <v>10146.239795789999</v>
      </c>
      <c r="Z442" s="478">
        <f t="shared" si="155"/>
        <v>408.77872258999997</v>
      </c>
      <c r="AA442" s="465">
        <f t="shared" si="156"/>
        <v>26803.049590382998</v>
      </c>
      <c r="AB442" s="429">
        <f t="shared" si="157"/>
        <v>0.32972136290297699</v>
      </c>
      <c r="AC442" s="454">
        <f t="shared" si="158"/>
        <v>100.26796678640977</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964.87646747400004</v>
      </c>
      <c r="V443" s="475">
        <f t="shared" si="151"/>
        <v>2329.8900906399999</v>
      </c>
      <c r="W443" s="460">
        <f t="shared" si="152"/>
        <v>3918.5592497020002</v>
      </c>
      <c r="X443" s="476">
        <f t="shared" si="153"/>
        <v>4730.7403164419993</v>
      </c>
      <c r="Y443" s="476">
        <f t="shared" si="154"/>
        <v>7891.5225705119992</v>
      </c>
      <c r="Z443" s="478">
        <f t="shared" si="155"/>
        <v>352.455686254</v>
      </c>
      <c r="AA443" s="465">
        <f t="shared" si="156"/>
        <v>20188.044381023999</v>
      </c>
      <c r="AB443" s="429">
        <f t="shared" si="157"/>
        <v>0.24834597590139007</v>
      </c>
      <c r="AC443" s="454">
        <f t="shared" si="158"/>
        <v>99.935825947230938</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1563.074466192</v>
      </c>
      <c r="V444" s="475">
        <f t="shared" si="151"/>
        <v>3698.2898123599998</v>
      </c>
      <c r="W444" s="460">
        <f t="shared" si="152"/>
        <v>6666.0744522989999</v>
      </c>
      <c r="X444" s="476">
        <f t="shared" si="153"/>
        <v>9263.0653043040002</v>
      </c>
      <c r="Y444" s="476">
        <f t="shared" si="154"/>
        <v>14416.477674165</v>
      </c>
      <c r="Z444" s="478">
        <f t="shared" si="155"/>
        <v>406.10006306799994</v>
      </c>
      <c r="AA444" s="465">
        <f t="shared" si="156"/>
        <v>36013.081772387995</v>
      </c>
      <c r="AB444" s="429">
        <f t="shared" si="157"/>
        <v>0.44301982743742152</v>
      </c>
      <c r="AC444" s="454">
        <f t="shared" si="158"/>
        <v>100.29196206570315</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592.84959390899996</v>
      </c>
      <c r="V445" s="475">
        <f t="shared" si="151"/>
        <v>1346.49739144</v>
      </c>
      <c r="W445" s="460">
        <f t="shared" si="152"/>
        <v>2428.9891648529997</v>
      </c>
      <c r="X445" s="476">
        <f t="shared" si="153"/>
        <v>3076.3480172039999</v>
      </c>
      <c r="Y445" s="476">
        <f t="shared" si="154"/>
        <v>5139.3465231570008</v>
      </c>
      <c r="Z445" s="478">
        <f t="shared" si="155"/>
        <v>322.575224461</v>
      </c>
      <c r="AA445" s="465">
        <f t="shared" si="156"/>
        <v>12906.605915024</v>
      </c>
      <c r="AB445" s="429">
        <f t="shared" si="157"/>
        <v>0.15877236947993603</v>
      </c>
      <c r="AC445" s="454">
        <f t="shared" si="158"/>
        <v>99.489843061358741</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583.033853529</v>
      </c>
      <c r="V446" s="475">
        <f t="shared" si="151"/>
        <v>1487.55071688</v>
      </c>
      <c r="W446" s="460">
        <f t="shared" si="152"/>
        <v>2296.3457362059999</v>
      </c>
      <c r="X446" s="476">
        <f t="shared" si="153"/>
        <v>2716.7753563019996</v>
      </c>
      <c r="Y446" s="476">
        <f t="shared" si="154"/>
        <v>4621.5425789190003</v>
      </c>
      <c r="Z446" s="478">
        <f t="shared" si="155"/>
        <v>278.42295448800002</v>
      </c>
      <c r="AA446" s="465">
        <f t="shared" si="156"/>
        <v>11983.671196324</v>
      </c>
      <c r="AB446" s="429">
        <f t="shared" si="157"/>
        <v>0.14741876241018576</v>
      </c>
      <c r="AC446" s="454">
        <f t="shared" si="158"/>
        <v>99.522330788481412</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714.08285029800004</v>
      </c>
      <c r="V447" s="475">
        <f t="shared" si="151"/>
        <v>1780.3697465600001</v>
      </c>
      <c r="W447" s="460">
        <f t="shared" si="152"/>
        <v>2844.108897828</v>
      </c>
      <c r="X447" s="476">
        <f t="shared" si="153"/>
        <v>3504.4055494559998</v>
      </c>
      <c r="Y447" s="476">
        <f t="shared" si="154"/>
        <v>5717.5917694560003</v>
      </c>
      <c r="Z447" s="478">
        <f t="shared" si="155"/>
        <v>290.476599588</v>
      </c>
      <c r="AA447" s="465">
        <f t="shared" si="156"/>
        <v>14851.035413186</v>
      </c>
      <c r="AB447" s="429">
        <f t="shared" si="157"/>
        <v>0.18269203362265962</v>
      </c>
      <c r="AC447" s="454">
        <f t="shared" si="158"/>
        <v>99.665427097949561</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1301.8679426160002</v>
      </c>
      <c r="V448" s="475">
        <f t="shared" si="151"/>
        <v>3003.9498275999999</v>
      </c>
      <c r="W448" s="460">
        <f t="shared" si="152"/>
        <v>5209.1409768889998</v>
      </c>
      <c r="X448" s="476">
        <f t="shared" si="153"/>
        <v>6984.6899178419999</v>
      </c>
      <c r="Y448" s="476">
        <f t="shared" si="154"/>
        <v>10376.672484338998</v>
      </c>
      <c r="Z448" s="478">
        <f t="shared" si="155"/>
        <v>376.42278512300004</v>
      </c>
      <c r="AA448" s="465">
        <f t="shared" si="156"/>
        <v>27252.743934408998</v>
      </c>
      <c r="AB448" s="429">
        <f t="shared" si="157"/>
        <v>0.33525333908732929</v>
      </c>
      <c r="AC448" s="454">
        <f t="shared" si="158"/>
        <v>99.718712216681553</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595.29366126000002</v>
      </c>
      <c r="V449" s="475">
        <f t="shared" si="151"/>
        <v>1601.0383287600002</v>
      </c>
      <c r="W449" s="460">
        <f t="shared" si="152"/>
        <v>2687.0720310410002</v>
      </c>
      <c r="X449" s="476">
        <f t="shared" si="153"/>
        <v>3130.9550793359999</v>
      </c>
      <c r="Y449" s="476">
        <f t="shared" si="154"/>
        <v>5285.2447437300007</v>
      </c>
      <c r="Z449" s="478">
        <f t="shared" si="155"/>
        <v>336.96662449799999</v>
      </c>
      <c r="AA449" s="465">
        <f t="shared" si="156"/>
        <v>13636.570468624999</v>
      </c>
      <c r="AB449" s="429">
        <f t="shared" si="157"/>
        <v>0.16775212779708451</v>
      </c>
      <c r="AC449" s="454">
        <f t="shared" si="158"/>
        <v>100.00210158475772</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1140.4155433589999</v>
      </c>
      <c r="V450" s="475">
        <f t="shared" si="151"/>
        <v>2870.5387493599997</v>
      </c>
      <c r="W450" s="460">
        <f t="shared" si="152"/>
        <v>4663.8153810659996</v>
      </c>
      <c r="X450" s="476">
        <f t="shared" si="153"/>
        <v>6303.9413432519996</v>
      </c>
      <c r="Y450" s="476">
        <f t="shared" si="154"/>
        <v>9725.271671808001</v>
      </c>
      <c r="Z450" s="478">
        <f t="shared" si="155"/>
        <v>355.83819725299998</v>
      </c>
      <c r="AA450" s="465">
        <f t="shared" si="156"/>
        <v>25059.820886097998</v>
      </c>
      <c r="AB450" s="429">
        <f t="shared" si="157"/>
        <v>0.30827679771310124</v>
      </c>
      <c r="AC450" s="454">
        <f t="shared" si="158"/>
        <v>99.937668482866556</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418.50095169600002</v>
      </c>
      <c r="V451" s="475">
        <f t="shared" si="151"/>
        <v>1125.9479684799999</v>
      </c>
      <c r="W451" s="460">
        <f t="shared" si="152"/>
        <v>1855.924942547</v>
      </c>
      <c r="X451" s="476">
        <f t="shared" si="153"/>
        <v>2126.9846142720003</v>
      </c>
      <c r="Y451" s="476">
        <f t="shared" si="154"/>
        <v>3722.3055492839999</v>
      </c>
      <c r="Z451" s="478">
        <f t="shared" si="155"/>
        <v>284.90902368600001</v>
      </c>
      <c r="AA451" s="465">
        <f t="shared" si="156"/>
        <v>9534.5730499649981</v>
      </c>
      <c r="AB451" s="429">
        <f t="shared" si="157"/>
        <v>0.11729084819737973</v>
      </c>
      <c r="AC451" s="454">
        <f t="shared" si="158"/>
        <v>99.711584142844004</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478.796255766</v>
      </c>
      <c r="V452" s="475">
        <f t="shared" si="151"/>
        <v>1150.43807864</v>
      </c>
      <c r="W452" s="460">
        <f t="shared" si="152"/>
        <v>1919.5509774070001</v>
      </c>
      <c r="X452" s="476">
        <f t="shared" si="153"/>
        <v>2125.9359230760001</v>
      </c>
      <c r="Y452" s="476">
        <f t="shared" si="154"/>
        <v>3795.2809588260002</v>
      </c>
      <c r="Z452" s="478">
        <f t="shared" si="155"/>
        <v>276.736043129</v>
      </c>
      <c r="AA452" s="465">
        <f t="shared" si="156"/>
        <v>9746.7382368440012</v>
      </c>
      <c r="AB452" s="429">
        <f t="shared" si="157"/>
        <v>0.1199008271231886</v>
      </c>
      <c r="AC452" s="454">
        <f t="shared" si="158"/>
        <v>99.396226855526564</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593.90627625000002</v>
      </c>
      <c r="V453" s="475">
        <f t="shared" si="151"/>
        <v>1338.7584489999999</v>
      </c>
      <c r="W453" s="460">
        <f t="shared" si="152"/>
        <v>2597.4229995629998</v>
      </c>
      <c r="X453" s="476">
        <f t="shared" si="153"/>
        <v>3177.4291770060004</v>
      </c>
      <c r="Y453" s="476">
        <f t="shared" si="154"/>
        <v>5403.1293534329998</v>
      </c>
      <c r="Z453" s="478">
        <f t="shared" si="155"/>
        <v>301.87476283300003</v>
      </c>
      <c r="AA453" s="465">
        <f t="shared" si="156"/>
        <v>13412.521018085001</v>
      </c>
      <c r="AB453" s="429">
        <f t="shared" si="157"/>
        <v>0.1649959529841924</v>
      </c>
      <c r="AC453" s="454">
        <f t="shared" si="158"/>
        <v>99.970342459882588</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807.415547823</v>
      </c>
      <c r="V454" s="475">
        <f t="shared" si="151"/>
        <v>1819.89887312</v>
      </c>
      <c r="W454" s="460">
        <f t="shared" si="152"/>
        <v>3342.836044616</v>
      </c>
      <c r="X454" s="476">
        <f t="shared" si="153"/>
        <v>4614.4375211340002</v>
      </c>
      <c r="Y454" s="476">
        <f t="shared" si="154"/>
        <v>7287.8192224110007</v>
      </c>
      <c r="Z454" s="478">
        <f t="shared" si="155"/>
        <v>327.24224290799998</v>
      </c>
      <c r="AA454" s="465">
        <f t="shared" si="156"/>
        <v>18199.649452012</v>
      </c>
      <c r="AB454" s="429">
        <f t="shared" si="157"/>
        <v>0.22388546502659612</v>
      </c>
      <c r="AC454" s="454">
        <f t="shared" si="158"/>
        <v>99.785828894631621</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478.92008986200005</v>
      </c>
      <c r="V455" s="475">
        <f t="shared" si="151"/>
        <v>1128.6237891200001</v>
      </c>
      <c r="W455" s="460">
        <f t="shared" si="152"/>
        <v>1868.8064756899998</v>
      </c>
      <c r="X455" s="476">
        <f t="shared" si="153"/>
        <v>2069.1855017819998</v>
      </c>
      <c r="Y455" s="476">
        <f t="shared" si="154"/>
        <v>3833.65469592</v>
      </c>
      <c r="Z455" s="478">
        <f t="shared" si="155"/>
        <v>276.89323257400002</v>
      </c>
      <c r="AA455" s="465">
        <f t="shared" si="156"/>
        <v>9656.0837849480013</v>
      </c>
      <c r="AB455" s="429">
        <f t="shared" si="157"/>
        <v>0.1187856290435232</v>
      </c>
      <c r="AC455" s="454">
        <f t="shared" si="158"/>
        <v>99.36127038571631</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637.75734660900002</v>
      </c>
      <c r="V456" s="475">
        <f t="shared" si="151"/>
        <v>1457.0036855600001</v>
      </c>
      <c r="W456" s="460">
        <f t="shared" si="152"/>
        <v>2590.0620793069997</v>
      </c>
      <c r="X456" s="476">
        <f t="shared" si="153"/>
        <v>2840.097320928</v>
      </c>
      <c r="Y456" s="476">
        <f t="shared" si="154"/>
        <v>5055.320054799</v>
      </c>
      <c r="Z456" s="478">
        <f t="shared" si="155"/>
        <v>357.41508019700001</v>
      </c>
      <c r="AA456" s="465">
        <f t="shared" si="156"/>
        <v>12937.655567400001</v>
      </c>
      <c r="AB456" s="429">
        <f t="shared" si="157"/>
        <v>0.15915433100504367</v>
      </c>
      <c r="AC456" s="454">
        <f t="shared" si="158"/>
        <v>99.474636477136983</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1854.3305049569999</v>
      </c>
      <c r="V458" s="475">
        <f t="shared" si="172"/>
        <v>5086.0211424400004</v>
      </c>
      <c r="W458" s="460">
        <f t="shared" si="173"/>
        <v>8184.1914028670008</v>
      </c>
      <c r="X458" s="476">
        <f t="shared" si="174"/>
        <v>12553.603563941999</v>
      </c>
      <c r="Y458" s="476">
        <f t="shared" si="175"/>
        <v>18755.096242239</v>
      </c>
      <c r="Z458" s="478">
        <f t="shared" si="176"/>
        <v>214.522542262</v>
      </c>
      <c r="AA458" s="465">
        <f t="shared" si="177"/>
        <v>46647.765398707001</v>
      </c>
      <c r="AB458" s="429">
        <f t="shared" si="178"/>
        <v>0.57384383563423547</v>
      </c>
      <c r="AC458" s="454">
        <f t="shared" si="179"/>
        <v>100.73745571974597</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860.10235681500001</v>
      </c>
      <c r="V459" s="475">
        <f t="shared" si="172"/>
        <v>2189.10549584</v>
      </c>
      <c r="W459" s="460">
        <f t="shared" si="173"/>
        <v>3918.9722903170004</v>
      </c>
      <c r="X459" s="476">
        <f t="shared" si="174"/>
        <v>6013.5106322340007</v>
      </c>
      <c r="Y459" s="476">
        <f t="shared" si="175"/>
        <v>10035.192057030001</v>
      </c>
      <c r="Z459" s="478">
        <f t="shared" si="176"/>
        <v>114.466846277</v>
      </c>
      <c r="AA459" s="465">
        <f t="shared" si="177"/>
        <v>23131.349678512997</v>
      </c>
      <c r="AB459" s="429">
        <f t="shared" si="178"/>
        <v>0.28455344665411486</v>
      </c>
      <c r="AC459" s="454">
        <f t="shared" si="179"/>
        <v>101.16531140020759</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309.20099949000002</v>
      </c>
      <c r="V460" s="475">
        <f t="shared" si="172"/>
        <v>703.63020760000006</v>
      </c>
      <c r="W460" s="460">
        <f t="shared" si="173"/>
        <v>1292.4016878800001</v>
      </c>
      <c r="X460" s="476">
        <f t="shared" si="174"/>
        <v>2039.5981141200002</v>
      </c>
      <c r="Y460" s="476">
        <f t="shared" si="175"/>
        <v>3311.7770679209998</v>
      </c>
      <c r="Z460" s="478">
        <f t="shared" si="176"/>
        <v>70.902501376000004</v>
      </c>
      <c r="AA460" s="465">
        <f t="shared" si="177"/>
        <v>7727.5105783870004</v>
      </c>
      <c r="AB460" s="429">
        <f t="shared" si="178"/>
        <v>9.506102323024973E-2</v>
      </c>
      <c r="AC460" s="454">
        <f t="shared" si="179"/>
        <v>100.45630789870994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588.21457902300006</v>
      </c>
      <c r="V461" s="475">
        <f t="shared" si="172"/>
        <v>1407.6992234400002</v>
      </c>
      <c r="W461" s="460">
        <f t="shared" si="173"/>
        <v>2452.310444487</v>
      </c>
      <c r="X461" s="476">
        <f t="shared" si="174"/>
        <v>3255.9603618779997</v>
      </c>
      <c r="Y461" s="476">
        <f t="shared" si="175"/>
        <v>5350.0880553120005</v>
      </c>
      <c r="Z461" s="478">
        <f t="shared" si="176"/>
        <v>137.41377065500001</v>
      </c>
      <c r="AA461" s="465">
        <f t="shared" si="177"/>
        <v>13191.686434795</v>
      </c>
      <c r="AB461" s="429">
        <f t="shared" si="178"/>
        <v>0.16227932629837619</v>
      </c>
      <c r="AC461" s="454">
        <f t="shared" si="179"/>
        <v>100.43575798505479</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67.001760953999991</v>
      </c>
      <c r="V462" s="475">
        <f t="shared" si="172"/>
        <v>176.70020488</v>
      </c>
      <c r="W462" s="460">
        <f t="shared" si="173"/>
        <v>205.26651316599998</v>
      </c>
      <c r="X462" s="476">
        <f t="shared" si="174"/>
        <v>370.33124612399996</v>
      </c>
      <c r="Y462" s="476">
        <f t="shared" si="175"/>
        <v>615.89847734099999</v>
      </c>
      <c r="Z462" s="478">
        <f t="shared" si="176"/>
        <v>13.428511585999999</v>
      </c>
      <c r="AA462" s="465">
        <f t="shared" si="177"/>
        <v>1448.6267140509999</v>
      </c>
      <c r="AB462" s="429">
        <f t="shared" si="178"/>
        <v>1.7820478706495262E-2</v>
      </c>
      <c r="AC462" s="454">
        <f t="shared" si="179"/>
        <v>99.436621906001264</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1729.289544273</v>
      </c>
      <c r="V463" s="475">
        <f t="shared" si="172"/>
        <v>4449.6367363999998</v>
      </c>
      <c r="W463" s="460">
        <f t="shared" si="173"/>
        <v>6640.240605555</v>
      </c>
      <c r="X463" s="476">
        <f t="shared" si="174"/>
        <v>9673.7684891400004</v>
      </c>
      <c r="Y463" s="476">
        <f t="shared" si="175"/>
        <v>13642.254661014</v>
      </c>
      <c r="Z463" s="478">
        <f t="shared" si="176"/>
        <v>128.63779730200002</v>
      </c>
      <c r="AA463" s="465">
        <f t="shared" si="177"/>
        <v>36263.827833684001</v>
      </c>
      <c r="AB463" s="429">
        <f t="shared" si="178"/>
        <v>0.44610441424140734</v>
      </c>
      <c r="AC463" s="454">
        <f t="shared" si="179"/>
        <v>100.05387888513089</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587.724176511</v>
      </c>
      <c r="V464" s="475">
        <f t="shared" si="172"/>
        <v>1257.90579688</v>
      </c>
      <c r="W464" s="460">
        <f t="shared" si="173"/>
        <v>1937.0997535420001</v>
      </c>
      <c r="X464" s="476">
        <f t="shared" si="174"/>
        <v>2724.5508803100001</v>
      </c>
      <c r="Y464" s="476">
        <f t="shared" si="175"/>
        <v>3358.771498782</v>
      </c>
      <c r="Z464" s="478">
        <f t="shared" si="176"/>
        <v>58.496544077999999</v>
      </c>
      <c r="AA464" s="465">
        <f t="shared" si="177"/>
        <v>9924.5486501029991</v>
      </c>
      <c r="AB464" s="429">
        <f t="shared" si="178"/>
        <v>0.12208818612502152</v>
      </c>
      <c r="AC464" s="454">
        <f t="shared" si="179"/>
        <v>98.668491589520798</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425.09745099899999</v>
      </c>
      <c r="V465" s="475">
        <f t="shared" si="172"/>
        <v>988.88341456000001</v>
      </c>
      <c r="W465" s="460">
        <f t="shared" si="173"/>
        <v>1522.8213618039999</v>
      </c>
      <c r="X465" s="476">
        <f t="shared" si="174"/>
        <v>2125.2155291640001</v>
      </c>
      <c r="Y465" s="476">
        <f t="shared" si="175"/>
        <v>2750.3778301020002</v>
      </c>
      <c r="Z465" s="478">
        <f t="shared" si="176"/>
        <v>56.670671343999999</v>
      </c>
      <c r="AA465" s="465">
        <f t="shared" si="177"/>
        <v>7869.0662579730006</v>
      </c>
      <c r="AB465" s="429">
        <f t="shared" si="178"/>
        <v>9.6802389690896801E-2</v>
      </c>
      <c r="AC465" s="454">
        <f t="shared" si="179"/>
        <v>99.195177495224613</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316.41377595299997</v>
      </c>
      <c r="V466" s="475">
        <f t="shared" si="172"/>
        <v>724.61341604000006</v>
      </c>
      <c r="W466" s="460">
        <f t="shared" si="173"/>
        <v>1154.079588543</v>
      </c>
      <c r="X466" s="476">
        <f t="shared" si="174"/>
        <v>1486.9390953060001</v>
      </c>
      <c r="Y466" s="476">
        <f t="shared" si="175"/>
        <v>2084.04655452</v>
      </c>
      <c r="Z466" s="478">
        <f t="shared" si="176"/>
        <v>55.067732713000005</v>
      </c>
      <c r="AA466" s="465">
        <f t="shared" si="177"/>
        <v>5821.1601630749992</v>
      </c>
      <c r="AB466" s="429">
        <f t="shared" si="178"/>
        <v>7.1609794108438915E-2</v>
      </c>
      <c r="AC466" s="454">
        <f t="shared" si="179"/>
        <v>99.377939614768636</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1255.912278903</v>
      </c>
      <c r="V467" s="475">
        <f t="shared" si="172"/>
        <v>3278.2417641599995</v>
      </c>
      <c r="W467" s="460">
        <f t="shared" si="173"/>
        <v>5253.9062460760006</v>
      </c>
      <c r="X467" s="476">
        <f t="shared" si="174"/>
        <v>7644.2405712119998</v>
      </c>
      <c r="Y467" s="476">
        <f t="shared" si="175"/>
        <v>11385.418225734</v>
      </c>
      <c r="Z467" s="478">
        <f t="shared" si="176"/>
        <v>151.32991325199998</v>
      </c>
      <c r="AA467" s="465">
        <f t="shared" si="177"/>
        <v>28969.048999337003</v>
      </c>
      <c r="AB467" s="429">
        <f t="shared" si="178"/>
        <v>0.35636669946287369</v>
      </c>
      <c r="AC467" s="454">
        <f t="shared" si="179"/>
        <v>100.48134687916107</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901.02146231699999</v>
      </c>
      <c r="V468" s="475">
        <f t="shared" si="172"/>
        <v>2325.2577249999999</v>
      </c>
      <c r="W468" s="460">
        <f t="shared" si="173"/>
        <v>3505.5798138790001</v>
      </c>
      <c r="X468" s="476">
        <f t="shared" si="174"/>
        <v>5125.7795208480002</v>
      </c>
      <c r="Y468" s="476">
        <f t="shared" si="175"/>
        <v>6988.9743393749995</v>
      </c>
      <c r="Z468" s="478">
        <f t="shared" si="176"/>
        <v>77.891918621999992</v>
      </c>
      <c r="AA468" s="465">
        <f t="shared" si="177"/>
        <v>18924.504780041003</v>
      </c>
      <c r="AB468" s="429">
        <f t="shared" si="178"/>
        <v>0.23280237150991515</v>
      </c>
      <c r="AC468" s="454">
        <f t="shared" si="179"/>
        <v>99.967125962178955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76.840031160000009</v>
      </c>
      <c r="V469" s="475">
        <f t="shared" si="172"/>
        <v>218.85850624</v>
      </c>
      <c r="W469" s="460">
        <f t="shared" si="173"/>
        <v>244.57612112699999</v>
      </c>
      <c r="X469" s="476">
        <f t="shared" si="174"/>
        <v>333.13873257</v>
      </c>
      <c r="Y469" s="476">
        <f t="shared" si="175"/>
        <v>408.30682044600002</v>
      </c>
      <c r="Z469" s="478">
        <f t="shared" si="176"/>
        <v>12.852119259</v>
      </c>
      <c r="AA469" s="465">
        <f t="shared" si="177"/>
        <v>1294.5723308019999</v>
      </c>
      <c r="AB469" s="429">
        <f t="shared" si="178"/>
        <v>1.5925357741444209E-2</v>
      </c>
      <c r="AC469" s="454">
        <f t="shared" si="179"/>
        <v>98.445735613496197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152.86041521999999</v>
      </c>
      <c r="V470" s="475">
        <f t="shared" si="172"/>
        <v>297.64340027999998</v>
      </c>
      <c r="W470" s="460">
        <f t="shared" si="173"/>
        <v>443.48929194599998</v>
      </c>
      <c r="X470" s="476">
        <f t="shared" si="174"/>
        <v>537.65001271799997</v>
      </c>
      <c r="Y470" s="476">
        <f t="shared" si="175"/>
        <v>821.90997598499996</v>
      </c>
      <c r="Z470" s="478">
        <f t="shared" si="176"/>
        <v>21.886186517999999</v>
      </c>
      <c r="AA470" s="465">
        <f t="shared" si="177"/>
        <v>2275.439282667</v>
      </c>
      <c r="AB470" s="429">
        <f t="shared" si="178"/>
        <v>2.7991626063070488E-2</v>
      </c>
      <c r="AC470" s="454">
        <f t="shared" si="179"/>
        <v>98.338378241301371</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172.94963443200001</v>
      </c>
      <c r="V471" s="475">
        <f t="shared" si="172"/>
        <v>529.62708808000002</v>
      </c>
      <c r="W471" s="460">
        <f t="shared" si="173"/>
        <v>658.35682327500001</v>
      </c>
      <c r="X471" s="476">
        <f t="shared" si="174"/>
        <v>831.39561729000002</v>
      </c>
      <c r="Y471" s="476">
        <f t="shared" si="175"/>
        <v>1185.592889628</v>
      </c>
      <c r="Z471" s="478">
        <f t="shared" si="176"/>
        <v>48.272473024999996</v>
      </c>
      <c r="AA471" s="465">
        <f t="shared" si="177"/>
        <v>3426.1945257300004</v>
      </c>
      <c r="AB471" s="429">
        <f t="shared" si="178"/>
        <v>4.2147798323656054E-2</v>
      </c>
      <c r="AC471" s="454">
        <f t="shared" si="179"/>
        <v>99.502489203683425</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500.83144967700002</v>
      </c>
      <c r="V472" s="475">
        <f t="shared" si="172"/>
        <v>1038.0819345999998</v>
      </c>
      <c r="W472" s="460">
        <f t="shared" si="173"/>
        <v>1659.658803155</v>
      </c>
      <c r="X472" s="476">
        <f t="shared" si="174"/>
        <v>1884.2377055039999</v>
      </c>
      <c r="Y472" s="476">
        <f t="shared" si="175"/>
        <v>2621.8025956709998</v>
      </c>
      <c r="Z472" s="478">
        <f t="shared" si="176"/>
        <v>30.550682518999999</v>
      </c>
      <c r="AA472" s="465">
        <f t="shared" si="177"/>
        <v>7735.1631711259988</v>
      </c>
      <c r="AB472" s="429">
        <f t="shared" si="178"/>
        <v>9.5155162641481106E-2</v>
      </c>
      <c r="AC472" s="454">
        <f t="shared" si="179"/>
        <v>99.097008872739579</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106.70799432600001</v>
      </c>
      <c r="V473" s="475">
        <f t="shared" si="172"/>
        <v>242.85098379999999</v>
      </c>
      <c r="W473" s="460">
        <f t="shared" si="173"/>
        <v>327.36083966900003</v>
      </c>
      <c r="X473" s="476">
        <f t="shared" si="174"/>
        <v>505.94003434800004</v>
      </c>
      <c r="Y473" s="476">
        <f t="shared" si="175"/>
        <v>734.48307273600005</v>
      </c>
      <c r="Z473" s="478">
        <f t="shared" si="176"/>
        <v>32.343887408000001</v>
      </c>
      <c r="AA473" s="465">
        <f t="shared" si="177"/>
        <v>1949.6868122869998</v>
      </c>
      <c r="AB473" s="429">
        <f t="shared" si="178"/>
        <v>2.398433770804527E-2</v>
      </c>
      <c r="AC473" s="454">
        <f t="shared" si="179"/>
        <v>98.331548375709531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304.14282513300003</v>
      </c>
      <c r="V474" s="475">
        <f t="shared" si="172"/>
        <v>598.34838811999998</v>
      </c>
      <c r="W474" s="460">
        <f t="shared" si="173"/>
        <v>979.23965855400002</v>
      </c>
      <c r="X474" s="476">
        <f t="shared" si="174"/>
        <v>1346.9147275500002</v>
      </c>
      <c r="Y474" s="476">
        <f t="shared" si="175"/>
        <v>1944.2217569669999</v>
      </c>
      <c r="Z474" s="478">
        <f t="shared" si="176"/>
        <v>13.623010205000002</v>
      </c>
      <c r="AA474" s="465">
        <f t="shared" si="177"/>
        <v>5186.4903665290003</v>
      </c>
      <c r="AB474" s="429">
        <f t="shared" si="178"/>
        <v>6.3802317216496499E-2</v>
      </c>
      <c r="AC474" s="454">
        <f t="shared" si="179"/>
        <v>99.216743770927025</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89.421499935</v>
      </c>
      <c r="V475" s="475">
        <f t="shared" si="172"/>
        <v>256.19967584</v>
      </c>
      <c r="W475" s="460">
        <f t="shared" si="173"/>
        <v>354.50792829200003</v>
      </c>
      <c r="X475" s="476">
        <f t="shared" si="174"/>
        <v>494.24933060999996</v>
      </c>
      <c r="Y475" s="476">
        <f t="shared" si="175"/>
        <v>651.87676417499995</v>
      </c>
      <c r="Z475" s="478">
        <f t="shared" si="176"/>
        <v>47.427894591000005</v>
      </c>
      <c r="AA475" s="465">
        <f t="shared" si="177"/>
        <v>1893.683093443</v>
      </c>
      <c r="AB475" s="429">
        <f t="shared" si="178"/>
        <v>2.3295400337593801E-2</v>
      </c>
      <c r="AC475" s="454">
        <f t="shared" si="179"/>
        <v>98.731072944411551</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177.94701861300001</v>
      </c>
      <c r="V476" s="475">
        <f t="shared" si="172"/>
        <v>442.28559399999995</v>
      </c>
      <c r="W476" s="460">
        <f t="shared" si="173"/>
        <v>585.74287620699999</v>
      </c>
      <c r="X476" s="476">
        <f t="shared" si="174"/>
        <v>1001.926361016</v>
      </c>
      <c r="Y476" s="476">
        <f t="shared" si="175"/>
        <v>1572.4650473280001</v>
      </c>
      <c r="Z476" s="478">
        <f t="shared" si="176"/>
        <v>35.664191017</v>
      </c>
      <c r="AA476" s="465">
        <f t="shared" si="177"/>
        <v>3816.0310881810001</v>
      </c>
      <c r="AB476" s="429">
        <f t="shared" si="178"/>
        <v>4.6943425860265717E-2</v>
      </c>
      <c r="AC476" s="454">
        <f t="shared" si="179"/>
        <v>99.447819288683874</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236.26021574699999</v>
      </c>
      <c r="V477" s="475">
        <f t="shared" si="172"/>
        <v>686.84989375999999</v>
      </c>
      <c r="W477" s="460">
        <f t="shared" si="173"/>
        <v>1057.707789584</v>
      </c>
      <c r="X477" s="476">
        <f t="shared" si="174"/>
        <v>1439.5115004479999</v>
      </c>
      <c r="Y477" s="476">
        <f t="shared" si="175"/>
        <v>2133.9836351819999</v>
      </c>
      <c r="Z477" s="478">
        <f t="shared" si="176"/>
        <v>52.197855472000001</v>
      </c>
      <c r="AA477" s="465">
        <f t="shared" si="177"/>
        <v>5606.5108901929998</v>
      </c>
      <c r="AB477" s="429">
        <f t="shared" si="178"/>
        <v>6.8969256860536343E-2</v>
      </c>
      <c r="AC477" s="454">
        <f t="shared" si="179"/>
        <v>100.53627920567141</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222.87713743800001</v>
      </c>
      <c r="V478" s="475">
        <f t="shared" si="172"/>
        <v>490.45879912000004</v>
      </c>
      <c r="W478" s="460">
        <f t="shared" si="173"/>
        <v>715.37106971200001</v>
      </c>
      <c r="X478" s="476">
        <f t="shared" si="174"/>
        <v>959.45196879000002</v>
      </c>
      <c r="Y478" s="476">
        <f t="shared" si="175"/>
        <v>1281.37366161</v>
      </c>
      <c r="Z478" s="478">
        <f t="shared" si="176"/>
        <v>38.971340506000004</v>
      </c>
      <c r="AA478" s="465">
        <f t="shared" si="177"/>
        <v>3708.5039771760003</v>
      </c>
      <c r="AB478" s="429">
        <f t="shared" si="178"/>
        <v>4.5620666467905031E-2</v>
      </c>
      <c r="AC478" s="454">
        <f t="shared" si="179"/>
        <v>98.524431071343599</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369.38640308399999</v>
      </c>
      <c r="V479" s="475">
        <f t="shared" si="172"/>
        <v>967.57980964000001</v>
      </c>
      <c r="W479" s="460">
        <f t="shared" si="173"/>
        <v>1421.2277028610001</v>
      </c>
      <c r="X479" s="476">
        <f t="shared" si="174"/>
        <v>1940.732361288</v>
      </c>
      <c r="Y479" s="476">
        <f t="shared" si="175"/>
        <v>2855.9447014140001</v>
      </c>
      <c r="Z479" s="478">
        <f t="shared" si="176"/>
        <v>96.191803707999995</v>
      </c>
      <c r="AA479" s="465">
        <f t="shared" si="177"/>
        <v>7651.0627819950014</v>
      </c>
      <c r="AB479" s="429">
        <f t="shared" si="178"/>
        <v>9.4120590257042711E-2</v>
      </c>
      <c r="AC479" s="454">
        <f t="shared" si="179"/>
        <v>99.651844081042043</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453.95139687300002</v>
      </c>
      <c r="V480" s="475">
        <f t="shared" si="172"/>
        <v>1170.8983637200001</v>
      </c>
      <c r="W480" s="460">
        <f t="shared" si="173"/>
        <v>1841.75977534</v>
      </c>
      <c r="X480" s="476">
        <f t="shared" si="174"/>
        <v>2456.1696602520001</v>
      </c>
      <c r="Y480" s="476">
        <f t="shared" si="175"/>
        <v>3757.6451700900002</v>
      </c>
      <c r="Z480" s="478">
        <f t="shared" si="176"/>
        <v>110.977210841</v>
      </c>
      <c r="AA480" s="465">
        <f t="shared" si="177"/>
        <v>9791.4015771159993</v>
      </c>
      <c r="AB480" s="429">
        <f t="shared" si="178"/>
        <v>0.12045025928301144</v>
      </c>
      <c r="AC480" s="454">
        <f t="shared" si="179"/>
        <v>100.06783516350812</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1184.6888633159999</v>
      </c>
      <c r="V482" s="475">
        <f t="shared" si="172"/>
        <v>3025.9096067599999</v>
      </c>
      <c r="W482" s="460">
        <f t="shared" si="173"/>
        <v>5359.0309964260005</v>
      </c>
      <c r="X482" s="476">
        <f t="shared" si="174"/>
        <v>7193.6103386699997</v>
      </c>
      <c r="Y482" s="476">
        <f t="shared" si="175"/>
        <v>11114.314847559001</v>
      </c>
      <c r="Z482" s="478">
        <f t="shared" si="176"/>
        <v>424.03607574299997</v>
      </c>
      <c r="AA482" s="465">
        <f t="shared" si="177"/>
        <v>28301.590728473999</v>
      </c>
      <c r="AB482" s="429">
        <f t="shared" si="178"/>
        <v>0.3481558706910321</v>
      </c>
      <c r="AC482" s="454">
        <f t="shared" si="179"/>
        <v>100.30279179656927</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967.6611585359999</v>
      </c>
      <c r="V483" s="475">
        <f t="shared" si="172"/>
        <v>2267.93236712</v>
      </c>
      <c r="W483" s="460">
        <f t="shared" si="173"/>
        <v>3454.5983568760003</v>
      </c>
      <c r="X483" s="476">
        <f t="shared" si="174"/>
        <v>3982.106567502</v>
      </c>
      <c r="Y483" s="476">
        <f t="shared" si="175"/>
        <v>5028.2366499539994</v>
      </c>
      <c r="Z483" s="478">
        <f t="shared" si="176"/>
        <v>215.355146174</v>
      </c>
      <c r="AA483" s="465">
        <f t="shared" si="177"/>
        <v>15915.890246162</v>
      </c>
      <c r="AB483" s="429">
        <f t="shared" si="178"/>
        <v>0.19579149029600196</v>
      </c>
      <c r="AC483" s="454">
        <f t="shared" si="179"/>
        <v>98.715487510470723</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722.23251423299996</v>
      </c>
      <c r="V484" s="475">
        <f t="shared" si="172"/>
        <v>2046.0583669600001</v>
      </c>
      <c r="W484" s="460">
        <f t="shared" si="173"/>
        <v>2933.1328874589999</v>
      </c>
      <c r="X484" s="476">
        <f t="shared" si="174"/>
        <v>3903.5586963239998</v>
      </c>
      <c r="Y484" s="476">
        <f t="shared" si="175"/>
        <v>5724.9305442630002</v>
      </c>
      <c r="Z484" s="478">
        <f t="shared" si="176"/>
        <v>164.58244041399999</v>
      </c>
      <c r="AA484" s="465">
        <f t="shared" si="177"/>
        <v>15494.495449653001</v>
      </c>
      <c r="AB484" s="429">
        <f t="shared" si="178"/>
        <v>0.19060764484749662</v>
      </c>
      <c r="AC484" s="454">
        <f t="shared" si="179"/>
        <v>100.02786166359232</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218.68816209300002</v>
      </c>
      <c r="V485" s="475">
        <f t="shared" si="172"/>
        <v>694.90010631999996</v>
      </c>
      <c r="W485" s="460">
        <f t="shared" si="173"/>
        <v>1308.8905660820001</v>
      </c>
      <c r="X485" s="476">
        <f t="shared" si="174"/>
        <v>1820.3815481039999</v>
      </c>
      <c r="Y485" s="476">
        <f t="shared" si="175"/>
        <v>3096.7741208880002</v>
      </c>
      <c r="Z485" s="478">
        <f t="shared" si="176"/>
        <v>98.261247405999995</v>
      </c>
      <c r="AA485" s="465">
        <f t="shared" si="177"/>
        <v>7237.8957508930007</v>
      </c>
      <c r="AB485" s="429">
        <f t="shared" si="178"/>
        <v>8.9037959784635259E-2</v>
      </c>
      <c r="AC485" s="454">
        <f t="shared" si="179"/>
        <v>101.65624852768578</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93.580281963000004</v>
      </c>
      <c r="V486" s="475">
        <f t="shared" si="172"/>
        <v>223.54669428</v>
      </c>
      <c r="W486" s="460">
        <f t="shared" si="173"/>
        <v>419.95145008499998</v>
      </c>
      <c r="X486" s="476">
        <f t="shared" si="174"/>
        <v>291.52483189200001</v>
      </c>
      <c r="Y486" s="476">
        <f t="shared" si="175"/>
        <v>648.99661094099997</v>
      </c>
      <c r="Z486" s="478">
        <f t="shared" si="176"/>
        <v>23.882247164999999</v>
      </c>
      <c r="AA486" s="465">
        <f t="shared" si="177"/>
        <v>1701.4821163260001</v>
      </c>
      <c r="AB486" s="429">
        <f t="shared" si="178"/>
        <v>2.0931013855652603E-2</v>
      </c>
      <c r="AC486" s="454">
        <f t="shared" si="179"/>
        <v>101.43539297831587</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67.846522833000009</v>
      </c>
      <c r="V487" s="475">
        <f t="shared" si="172"/>
        <v>167.64584171999999</v>
      </c>
      <c r="W487" s="460">
        <f t="shared" si="173"/>
        <v>268.33001500199998</v>
      </c>
      <c r="X487" s="476">
        <f t="shared" si="174"/>
        <v>222.33459061799999</v>
      </c>
      <c r="Y487" s="476">
        <f t="shared" si="175"/>
        <v>319.71921924600002</v>
      </c>
      <c r="Z487" s="478">
        <f t="shared" si="176"/>
        <v>61.827845569000004</v>
      </c>
      <c r="AA487" s="465">
        <f t="shared" si="177"/>
        <v>1107.7040349879999</v>
      </c>
      <c r="AB487" s="429">
        <f t="shared" si="178"/>
        <v>1.3626571964423666E-2</v>
      </c>
      <c r="AC487" s="454">
        <f t="shared" si="179"/>
        <v>97.123813481987312</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64.504174797000005</v>
      </c>
      <c r="V488" s="475">
        <f t="shared" si="172"/>
        <v>112.88563356</v>
      </c>
      <c r="W488" s="460">
        <f t="shared" si="173"/>
        <v>173.99911442600001</v>
      </c>
      <c r="X488" s="476">
        <f t="shared" si="174"/>
        <v>146.142729054</v>
      </c>
      <c r="Y488" s="476">
        <f t="shared" si="175"/>
        <v>339.29778525299997</v>
      </c>
      <c r="Z488" s="478">
        <f t="shared" si="176"/>
        <v>23.870809032</v>
      </c>
      <c r="AA488" s="465">
        <f t="shared" si="177"/>
        <v>860.70024612200007</v>
      </c>
      <c r="AB488" s="429">
        <f t="shared" si="178"/>
        <v>1.058802123412474E-2</v>
      </c>
      <c r="AC488" s="454">
        <f t="shared" si="179"/>
        <v>97.748009740121006</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9.205938927</v>
      </c>
      <c r="V489" s="475">
        <f t="shared" si="172"/>
        <v>26.00886096</v>
      </c>
      <c r="W489" s="460">
        <f t="shared" si="173"/>
        <v>56.306751077000001</v>
      </c>
      <c r="X489" s="476">
        <f t="shared" si="174"/>
        <v>47.204402364000003</v>
      </c>
      <c r="Y489" s="476">
        <f t="shared" si="175"/>
        <v>81.685849707000003</v>
      </c>
      <c r="Z489" s="478">
        <f t="shared" si="176"/>
        <v>1.5095794769999999</v>
      </c>
      <c r="AA489" s="465">
        <f t="shared" si="177"/>
        <v>221.92138251199998</v>
      </c>
      <c r="AB489" s="429">
        <f t="shared" si="178"/>
        <v>2.7299960943781522E-3</v>
      </c>
      <c r="AC489" s="454">
        <f t="shared" si="179"/>
        <v>102.74969088379213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2.9708800110000002</v>
      </c>
      <c r="V491" s="475">
        <f t="shared" si="172"/>
        <v>11.50953472</v>
      </c>
      <c r="W491" s="460">
        <f t="shared" si="173"/>
        <v>53.590222454999996</v>
      </c>
      <c r="X491" s="476">
        <f t="shared" si="174"/>
        <v>428.43664596599996</v>
      </c>
      <c r="Y491" s="476">
        <f t="shared" si="175"/>
        <v>2116.2194613000001</v>
      </c>
      <c r="Z491" s="478">
        <f t="shared" si="176"/>
        <v>26.239533376000001</v>
      </c>
      <c r="AA491" s="465">
        <f t="shared" si="177"/>
        <v>2638.9662778280003</v>
      </c>
      <c r="AB491" s="429">
        <f t="shared" si="178"/>
        <v>3.2463602876466977E-2</v>
      </c>
      <c r="AC491" s="454">
        <f t="shared" si="179"/>
        <v>105.18722941921099</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1.1593685520000001</v>
      </c>
      <c r="V492" s="475">
        <f t="shared" si="172"/>
        <v>6.5988000399999995</v>
      </c>
      <c r="W492" s="460">
        <f t="shared" si="173"/>
        <v>38.841959093999996</v>
      </c>
      <c r="X492" s="476">
        <f t="shared" si="174"/>
        <v>294.14517110999998</v>
      </c>
      <c r="Y492" s="476">
        <f t="shared" si="175"/>
        <v>2702.141344098</v>
      </c>
      <c r="Z492" s="478">
        <f t="shared" si="176"/>
        <v>29.205741656000001</v>
      </c>
      <c r="AA492" s="465">
        <f t="shared" si="177"/>
        <v>3072.0923845500001</v>
      </c>
      <c r="AB492" s="429">
        <f t="shared" si="178"/>
        <v>3.7791762634395376E-2</v>
      </c>
      <c r="AC492" s="454">
        <f t="shared" si="179"/>
        <v>106.75504129166401</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13.550106627</v>
      </c>
      <c r="V493" s="475">
        <f t="shared" si="172"/>
        <v>75.042182839999995</v>
      </c>
      <c r="W493" s="460">
        <f t="shared" si="173"/>
        <v>333.807257236</v>
      </c>
      <c r="X493" s="476">
        <f t="shared" si="174"/>
        <v>668.21715878400005</v>
      </c>
      <c r="Y493" s="476">
        <f t="shared" si="175"/>
        <v>1419.119384571</v>
      </c>
      <c r="Z493" s="478">
        <f t="shared" si="176"/>
        <v>32.400119744999998</v>
      </c>
      <c r="AA493" s="465">
        <f t="shared" si="177"/>
        <v>2542.1362098029999</v>
      </c>
      <c r="AB493" s="429">
        <f t="shared" si="178"/>
        <v>3.1272434614380611E-2</v>
      </c>
      <c r="AC493" s="454">
        <f t="shared" si="179"/>
        <v>103.8424072456823</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238.539828312</v>
      </c>
      <c r="V494" s="475">
        <f t="shared" si="172"/>
        <v>759.93641511999999</v>
      </c>
      <c r="W494" s="460">
        <f t="shared" si="173"/>
        <v>2047.8184328410002</v>
      </c>
      <c r="X494" s="476">
        <f t="shared" si="174"/>
        <v>4399.9363831500004</v>
      </c>
      <c r="Y494" s="476">
        <f t="shared" si="175"/>
        <v>6168.6860451929997</v>
      </c>
      <c r="Z494" s="478">
        <f t="shared" si="176"/>
        <v>115.83423078500002</v>
      </c>
      <c r="AA494" s="465">
        <f t="shared" si="177"/>
        <v>13730.751335401001</v>
      </c>
      <c r="AB494" s="429">
        <f t="shared" si="178"/>
        <v>0.16891070654940338</v>
      </c>
      <c r="AC494" s="454">
        <f t="shared" si="179"/>
        <v>101.68248345179474</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37.534518800999997</v>
      </c>
      <c r="V495" s="475">
        <f t="shared" si="172"/>
        <v>84.403278040000004</v>
      </c>
      <c r="W495" s="460">
        <f t="shared" si="173"/>
        <v>218.449535809</v>
      </c>
      <c r="X495" s="476">
        <f t="shared" si="174"/>
        <v>447.698303388</v>
      </c>
      <c r="Y495" s="476">
        <f t="shared" si="175"/>
        <v>500.30188777799998</v>
      </c>
      <c r="Z495" s="478">
        <f t="shared" si="176"/>
        <v>19.774720594999998</v>
      </c>
      <c r="AA495" s="465">
        <f t="shared" si="177"/>
        <v>1308.1622444109998</v>
      </c>
      <c r="AB495" s="429">
        <f t="shared" si="178"/>
        <v>1.6092535913531797E-2</v>
      </c>
      <c r="AC495" s="454">
        <f t="shared" si="179"/>
        <v>99.738921033809405</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1081.0375702020001</v>
      </c>
      <c r="V496" s="475">
        <f t="shared" si="172"/>
        <v>2718.3993663599999</v>
      </c>
      <c r="W496" s="460">
        <f t="shared" si="173"/>
        <v>4022.0415780220001</v>
      </c>
      <c r="X496" s="476">
        <f t="shared" si="174"/>
        <v>4242.9629579399998</v>
      </c>
      <c r="Y496" s="476">
        <f t="shared" si="175"/>
        <v>4601.3290586550002</v>
      </c>
      <c r="Z496" s="478">
        <f t="shared" si="176"/>
        <v>155.916068959</v>
      </c>
      <c r="AA496" s="465">
        <f t="shared" si="177"/>
        <v>16821.686600137997</v>
      </c>
      <c r="AB496" s="429">
        <f t="shared" si="178"/>
        <v>0.20693426743926679</v>
      </c>
      <c r="AC496" s="454">
        <f t="shared" si="179"/>
        <v>98.83229711504228</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462.08033930699997</v>
      </c>
      <c r="V497" s="475">
        <f t="shared" si="172"/>
        <v>1109.5194461999999</v>
      </c>
      <c r="W497" s="460">
        <f t="shared" si="173"/>
        <v>1981.5242622889998</v>
      </c>
      <c r="X497" s="476">
        <f t="shared" si="174"/>
        <v>2371.8828992040003</v>
      </c>
      <c r="Y497" s="476">
        <f t="shared" si="175"/>
        <v>2573.0724139469999</v>
      </c>
      <c r="Z497" s="478">
        <f t="shared" si="176"/>
        <v>90.963716263000009</v>
      </c>
      <c r="AA497" s="465">
        <f t="shared" si="177"/>
        <v>8589.0430772100008</v>
      </c>
      <c r="AB497" s="429">
        <f t="shared" si="178"/>
        <v>0.10565928253426006</v>
      </c>
      <c r="AC497" s="454">
        <f t="shared" si="179"/>
        <v>99.380234685684727</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4.9997711699999998</v>
      </c>
      <c r="V499" s="475">
        <f t="shared" si="172"/>
        <v>46.958917319999998</v>
      </c>
      <c r="W499" s="460">
        <f t="shared" si="173"/>
        <v>389.879866929</v>
      </c>
      <c r="X499" s="476">
        <f t="shared" si="174"/>
        <v>798.36830450999992</v>
      </c>
      <c r="Y499" s="476">
        <f t="shared" si="175"/>
        <v>1298.7828332639999</v>
      </c>
      <c r="Z499" s="478">
        <f t="shared" si="176"/>
        <v>11.408492739</v>
      </c>
      <c r="AA499" s="465">
        <f t="shared" si="177"/>
        <v>2550.3981859319997</v>
      </c>
      <c r="AB499" s="429">
        <f t="shared" si="178"/>
        <v>3.1374070438331896E-2</v>
      </c>
      <c r="AC499" s="454">
        <f t="shared" si="179"/>
        <v>104.1284073767537</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47.678982210000001</v>
      </c>
      <c r="V500" s="475">
        <f t="shared" si="172"/>
        <v>275.76852939999998</v>
      </c>
      <c r="W500" s="460">
        <f t="shared" si="173"/>
        <v>628.48049708799999</v>
      </c>
      <c r="X500" s="476">
        <f t="shared" si="174"/>
        <v>414.03541699799996</v>
      </c>
      <c r="Y500" s="476">
        <f t="shared" si="175"/>
        <v>533.5275493800001</v>
      </c>
      <c r="Z500" s="478">
        <f t="shared" si="176"/>
        <v>32.400119744999998</v>
      </c>
      <c r="AA500" s="465">
        <f t="shared" si="177"/>
        <v>1931.8910948209998</v>
      </c>
      <c r="AB500" s="429">
        <f t="shared" si="178"/>
        <v>2.3765421267326853E-2</v>
      </c>
      <c r="AC500" s="454">
        <f t="shared" si="179"/>
        <v>104.90023817495282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3.9128650560000002</v>
      </c>
      <c r="V501" s="475">
        <f t="shared" si="172"/>
        <v>32.840548840000004</v>
      </c>
      <c r="W501" s="460">
        <f t="shared" si="173"/>
        <v>136.82301623800001</v>
      </c>
      <c r="X501" s="476">
        <f t="shared" si="174"/>
        <v>487.66171166999999</v>
      </c>
      <c r="Y501" s="476">
        <f t="shared" si="175"/>
        <v>767.59813563299997</v>
      </c>
      <c r="Z501" s="478">
        <f t="shared" si="176"/>
        <v>7.4535486199999994</v>
      </c>
      <c r="AA501" s="465">
        <f t="shared" si="177"/>
        <v>1436.2898260569998</v>
      </c>
      <c r="AB501" s="429">
        <f t="shared" si="178"/>
        <v>1.766871479956944E-2</v>
      </c>
      <c r="AC501" s="454">
        <f t="shared" si="179"/>
        <v>102.47535587897387</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164.70262170000001</v>
      </c>
      <c r="V502" s="475">
        <f t="shared" si="172"/>
        <v>747.96649619999994</v>
      </c>
      <c r="W502" s="460">
        <f t="shared" si="173"/>
        <v>1881.9369618549999</v>
      </c>
      <c r="X502" s="476">
        <f t="shared" si="174"/>
        <v>1582.8754019400001</v>
      </c>
      <c r="Y502" s="476">
        <f t="shared" si="175"/>
        <v>2355.4016692290002</v>
      </c>
      <c r="Z502" s="478">
        <f t="shared" si="176"/>
        <v>51.946670531000002</v>
      </c>
      <c r="AA502" s="465">
        <f t="shared" si="177"/>
        <v>6784.8298214550005</v>
      </c>
      <c r="AB502" s="429">
        <f t="shared" si="178"/>
        <v>8.3464507583405095E-2</v>
      </c>
      <c r="AC502" s="454">
        <f t="shared" si="179"/>
        <v>104.61209996978072</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51.591847266000002</v>
      </c>
      <c r="V503" s="475">
        <f t="shared" si="172"/>
        <v>199.65211676000001</v>
      </c>
      <c r="W503" s="460">
        <f t="shared" si="173"/>
        <v>522.46822349399997</v>
      </c>
      <c r="X503" s="476">
        <f t="shared" si="174"/>
        <v>536.26586995800005</v>
      </c>
      <c r="Y503" s="476">
        <f t="shared" si="175"/>
        <v>740.123063505</v>
      </c>
      <c r="Z503" s="478">
        <f t="shared" si="176"/>
        <v>10.647926709</v>
      </c>
      <c r="AA503" s="465">
        <f t="shared" si="177"/>
        <v>2060.7490476920002</v>
      </c>
      <c r="AB503" s="429">
        <f t="shared" si="178"/>
        <v>2.5350584914405217E-2</v>
      </c>
      <c r="AC503" s="454">
        <f t="shared" si="179"/>
        <v>103.7927716877558</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153.39878973899999</v>
      </c>
      <c r="V504" s="475">
        <f t="shared" si="172"/>
        <v>569.79885495999997</v>
      </c>
      <c r="W504" s="460">
        <f t="shared" si="173"/>
        <v>1100.8630275360001</v>
      </c>
      <c r="X504" s="476">
        <f t="shared" si="174"/>
        <v>678.65805189000002</v>
      </c>
      <c r="Y504" s="476">
        <f t="shared" si="175"/>
        <v>815.30676555299999</v>
      </c>
      <c r="Z504" s="478">
        <f t="shared" si="176"/>
        <v>15.971889682</v>
      </c>
      <c r="AA504" s="465">
        <f t="shared" si="177"/>
        <v>3333.9973793600002</v>
      </c>
      <c r="AB504" s="429">
        <f t="shared" si="178"/>
        <v>4.1013622577930869E-2</v>
      </c>
      <c r="AC504" s="454">
        <f t="shared" si="179"/>
        <v>103.51227839048272</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91.227715856999993</v>
      </c>
      <c r="V505" s="475">
        <f t="shared" si="172"/>
        <v>301.2429712</v>
      </c>
      <c r="W505" s="460">
        <f t="shared" si="173"/>
        <v>597.52374076000001</v>
      </c>
      <c r="X505" s="476">
        <f t="shared" si="174"/>
        <v>543.826513062</v>
      </c>
      <c r="Y505" s="476">
        <f t="shared" si="175"/>
        <v>1032.551531739</v>
      </c>
      <c r="Z505" s="478">
        <f t="shared" si="176"/>
        <v>33.845195201999999</v>
      </c>
      <c r="AA505" s="465">
        <f t="shared" si="177"/>
        <v>2600.2176678199999</v>
      </c>
      <c r="AB505" s="429">
        <f t="shared" si="178"/>
        <v>3.198693157608562E-2</v>
      </c>
      <c r="AC505" s="454">
        <f t="shared" si="179"/>
        <v>102.72678415317516</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66.156397569000006</v>
      </c>
      <c r="V506" s="475">
        <f t="shared" si="172"/>
        <v>252.59598851999999</v>
      </c>
      <c r="W506" s="460">
        <f t="shared" si="173"/>
        <v>692.00025303399991</v>
      </c>
      <c r="X506" s="476">
        <f t="shared" si="174"/>
        <v>768.30572536199998</v>
      </c>
      <c r="Y506" s="476">
        <f t="shared" si="175"/>
        <v>1196.7629967089999</v>
      </c>
      <c r="Z506" s="478">
        <f t="shared" si="176"/>
        <v>27.684609595999998</v>
      </c>
      <c r="AA506" s="465">
        <f t="shared" si="177"/>
        <v>3003.50597079</v>
      </c>
      <c r="AB506" s="429">
        <f t="shared" si="178"/>
        <v>3.6948037529708454E-2</v>
      </c>
      <c r="AC506" s="454">
        <f t="shared" si="179"/>
        <v>103.63193973837517</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48.186204048</v>
      </c>
      <c r="V507" s="475">
        <f t="shared" si="172"/>
        <v>158.67816392</v>
      </c>
      <c r="W507" s="460">
        <f t="shared" si="173"/>
        <v>200.05071389400001</v>
      </c>
      <c r="X507" s="476">
        <f t="shared" si="174"/>
        <v>526.18500547200006</v>
      </c>
      <c r="Y507" s="476">
        <f t="shared" si="175"/>
        <v>1627.4187826469999</v>
      </c>
      <c r="Z507" s="478">
        <f t="shared" si="176"/>
        <v>25.022627728000003</v>
      </c>
      <c r="AA507" s="465">
        <f t="shared" si="177"/>
        <v>2585.5414977089999</v>
      </c>
      <c r="AB507" s="429">
        <f t="shared" si="178"/>
        <v>3.1806390671780045E-2</v>
      </c>
      <c r="AC507" s="454">
        <f t="shared" si="179"/>
        <v>102.8677380186343</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100.57511529</v>
      </c>
      <c r="V508" s="475">
        <f t="shared" si="172"/>
        <v>262.26399648</v>
      </c>
      <c r="W508" s="460">
        <f t="shared" si="173"/>
        <v>577.8107183840001</v>
      </c>
      <c r="X508" s="476">
        <f t="shared" si="174"/>
        <v>545.62667720399998</v>
      </c>
      <c r="Y508" s="476">
        <f t="shared" si="175"/>
        <v>536.50933874999998</v>
      </c>
      <c r="Z508" s="478">
        <f t="shared" si="176"/>
        <v>11.104266326999999</v>
      </c>
      <c r="AA508" s="465">
        <f t="shared" si="177"/>
        <v>2033.890112435</v>
      </c>
      <c r="AB508" s="429">
        <f t="shared" si="178"/>
        <v>2.5020176066367326E-2</v>
      </c>
      <c r="AC508" s="454">
        <f t="shared" si="179"/>
        <v>101.16368873230837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42.896590740000001</v>
      </c>
      <c r="V509" s="475">
        <f t="shared" si="172"/>
        <v>178.93494824000001</v>
      </c>
      <c r="W509" s="460">
        <f t="shared" si="173"/>
        <v>698.57127079999998</v>
      </c>
      <c r="X509" s="476">
        <f t="shared" si="174"/>
        <v>621.05313601799992</v>
      </c>
      <c r="Y509" s="476">
        <f t="shared" si="175"/>
        <v>616.16575503000001</v>
      </c>
      <c r="Z509" s="478">
        <f t="shared" si="176"/>
        <v>14.374701019000002</v>
      </c>
      <c r="AA509" s="465">
        <f t="shared" si="177"/>
        <v>2171.996401847</v>
      </c>
      <c r="AB509" s="429">
        <f t="shared" si="178"/>
        <v>2.6719109384266207E-2</v>
      </c>
      <c r="AC509" s="454">
        <f t="shared" si="179"/>
        <v>104.87510036626269</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52.316448804000004</v>
      </c>
      <c r="V510" s="475">
        <f t="shared" si="172"/>
        <v>340.52885867999998</v>
      </c>
      <c r="W510" s="460">
        <f t="shared" si="173"/>
        <v>1214.9065485020001</v>
      </c>
      <c r="X510" s="476">
        <f t="shared" si="174"/>
        <v>1230.405257718</v>
      </c>
      <c r="Y510" s="476">
        <f t="shared" si="175"/>
        <v>1598.2398265680001</v>
      </c>
      <c r="Z510" s="478">
        <f t="shared" si="176"/>
        <v>26.391646582000003</v>
      </c>
      <c r="AA510" s="465">
        <f t="shared" si="177"/>
        <v>4462.7885868540006</v>
      </c>
      <c r="AB510" s="429">
        <f t="shared" si="178"/>
        <v>5.4899601265272491E-2</v>
      </c>
      <c r="AC510" s="454">
        <f t="shared" si="179"/>
        <v>105.34626022550154</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518.30965697400006</v>
      </c>
      <c r="V511" s="475">
        <f t="shared" si="172"/>
        <v>1407.8466608399999</v>
      </c>
      <c r="W511" s="460">
        <f t="shared" si="173"/>
        <v>2638.9172004409997</v>
      </c>
      <c r="X511" s="476">
        <f t="shared" si="174"/>
        <v>3534.2423269019996</v>
      </c>
      <c r="Y511" s="476">
        <f t="shared" si="175"/>
        <v>4225.6234169730005</v>
      </c>
      <c r="Z511" s="478">
        <f t="shared" si="176"/>
        <v>58.791766327000005</v>
      </c>
      <c r="AA511" s="465">
        <f t="shared" si="177"/>
        <v>12383.731028456999</v>
      </c>
      <c r="AB511" s="429">
        <f t="shared" si="178"/>
        <v>0.15234015289035552</v>
      </c>
      <c r="AC511" s="454">
        <f t="shared" si="179"/>
        <v>100.69225507488613</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368.823732291</v>
      </c>
      <c r="V512" s="475">
        <f t="shared" si="172"/>
        <v>994.27060747999997</v>
      </c>
      <c r="W512" s="460">
        <f t="shared" si="173"/>
        <v>1947.062961091</v>
      </c>
      <c r="X512" s="476">
        <f t="shared" si="174"/>
        <v>2086.3784780999999</v>
      </c>
      <c r="Y512" s="476">
        <f t="shared" si="175"/>
        <v>2727.9125322749996</v>
      </c>
      <c r="Z512" s="478">
        <f t="shared" si="176"/>
        <v>48.219896220999999</v>
      </c>
      <c r="AA512" s="465">
        <f t="shared" si="177"/>
        <v>8172.6682074579985</v>
      </c>
      <c r="AB512" s="429">
        <f t="shared" si="178"/>
        <v>0.10053719039805632</v>
      </c>
      <c r="AC512" s="454">
        <f t="shared" si="179"/>
        <v>101.22928578087291</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47.244219003000005</v>
      </c>
      <c r="V513" s="475">
        <f t="shared" si="172"/>
        <v>261.80362231999999</v>
      </c>
      <c r="W513" s="460">
        <f t="shared" si="173"/>
        <v>816.849420517</v>
      </c>
      <c r="X513" s="476">
        <f t="shared" si="174"/>
        <v>987.56448058800004</v>
      </c>
      <c r="Y513" s="476">
        <f t="shared" si="175"/>
        <v>1553.2999665749999</v>
      </c>
      <c r="Z513" s="478">
        <f t="shared" si="176"/>
        <v>22.664872272</v>
      </c>
      <c r="AA513" s="465">
        <f t="shared" si="177"/>
        <v>3689.426581275</v>
      </c>
      <c r="AB513" s="429">
        <f t="shared" si="178"/>
        <v>4.5385983285459466E-2</v>
      </c>
      <c r="AC513" s="454">
        <f t="shared" si="179"/>
        <v>104.59173059185302</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951.680373777</v>
      </c>
      <c r="V516" s="475">
        <f t="shared" si="172"/>
        <v>2745.3739849600001</v>
      </c>
      <c r="W516" s="460">
        <f t="shared" si="173"/>
        <v>4219.4186057249999</v>
      </c>
      <c r="X516" s="476">
        <f t="shared" si="174"/>
        <v>5753.8007362079998</v>
      </c>
      <c r="Y516" s="476">
        <f t="shared" si="175"/>
        <v>8510.5906588710004</v>
      </c>
      <c r="Z516" s="478">
        <f t="shared" si="176"/>
        <v>208.63748511200001</v>
      </c>
      <c r="AA516" s="465">
        <f t="shared" si="177"/>
        <v>22389.501844653005</v>
      </c>
      <c r="AB516" s="429">
        <f t="shared" si="178"/>
        <v>0.27542750454733678</v>
      </c>
      <c r="AC516" s="454">
        <f t="shared" si="179"/>
        <v>100.48783989361718</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352.60820791200001</v>
      </c>
      <c r="V517" s="475">
        <f t="shared" si="172"/>
        <v>1351.5725411599999</v>
      </c>
      <c r="W517" s="460">
        <f t="shared" si="173"/>
        <v>2448.9832836700002</v>
      </c>
      <c r="X517" s="476">
        <f t="shared" si="174"/>
        <v>3397.5633846419996</v>
      </c>
      <c r="Y517" s="476">
        <f t="shared" si="175"/>
        <v>5958.6148950930001</v>
      </c>
      <c r="Z517" s="478">
        <f t="shared" si="176"/>
        <v>123.19840616299999</v>
      </c>
      <c r="AA517" s="465">
        <f t="shared" si="177"/>
        <v>13632.540718639999</v>
      </c>
      <c r="AB517" s="429">
        <f t="shared" si="178"/>
        <v>0.16770255527912412</v>
      </c>
      <c r="AC517" s="454">
        <f t="shared" si="179"/>
        <v>102.48957393050809</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694.42020924299993</v>
      </c>
      <c r="V518" s="475">
        <f t="shared" si="172"/>
        <v>1630.1205843199998</v>
      </c>
      <c r="W518" s="460">
        <f t="shared" si="173"/>
        <v>2320.9417752899999</v>
      </c>
      <c r="X518" s="476">
        <f t="shared" si="174"/>
        <v>3158.7385573800002</v>
      </c>
      <c r="Y518" s="476">
        <f t="shared" si="175"/>
        <v>4178.8290596220004</v>
      </c>
      <c r="Z518" s="478">
        <f t="shared" si="176"/>
        <v>106.005318958</v>
      </c>
      <c r="AA518" s="465">
        <f t="shared" si="177"/>
        <v>12089.055504813001</v>
      </c>
      <c r="AB518" s="429">
        <f t="shared" si="178"/>
        <v>0.14871516182572272</v>
      </c>
      <c r="AC518" s="454">
        <f t="shared" si="179"/>
        <v>98.843467286309405</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432.75093720300003</v>
      </c>
      <c r="V519" s="475">
        <f t="shared" si="172"/>
        <v>979.84472384000003</v>
      </c>
      <c r="W519" s="460">
        <f t="shared" si="173"/>
        <v>1645.602960679</v>
      </c>
      <c r="X519" s="476">
        <f t="shared" si="174"/>
        <v>2213.2301751</v>
      </c>
      <c r="Y519" s="476">
        <f t="shared" si="175"/>
        <v>2757.7984449330002</v>
      </c>
      <c r="Z519" s="478">
        <f t="shared" si="176"/>
        <v>101.834824287</v>
      </c>
      <c r="AA519" s="465">
        <f t="shared" si="177"/>
        <v>8131.0620660419991</v>
      </c>
      <c r="AB519" s="429">
        <f t="shared" si="178"/>
        <v>0.10002536678609913</v>
      </c>
      <c r="AC519" s="454">
        <f t="shared" si="179"/>
        <v>99.019906140599446</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568.69062317099997</v>
      </c>
      <c r="V520" s="475">
        <f t="shared" si="172"/>
        <v>1434.5508419999999</v>
      </c>
      <c r="W520" s="460">
        <f t="shared" si="173"/>
        <v>1814.412930597</v>
      </c>
      <c r="X520" s="476">
        <f t="shared" si="174"/>
        <v>2237.8218763320001</v>
      </c>
      <c r="Y520" s="476">
        <f t="shared" si="175"/>
        <v>2120.4652444920002</v>
      </c>
      <c r="Z520" s="478">
        <f t="shared" si="176"/>
        <v>67.723698406000011</v>
      </c>
      <c r="AA520" s="465">
        <f t="shared" si="177"/>
        <v>8243.665214998</v>
      </c>
      <c r="AB520" s="429">
        <f t="shared" si="178"/>
        <v>0.10141056975025219</v>
      </c>
      <c r="AC520" s="454">
        <f t="shared" si="179"/>
        <v>97.703964506618519</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291.57518718899996</v>
      </c>
      <c r="V521" s="475">
        <f t="shared" ref="V521:V584" si="193">IFERROR(V$5*I521,"")</f>
        <v>795.51804460000005</v>
      </c>
      <c r="W521" s="460">
        <f t="shared" ref="W521:W584" si="194">IFERROR(W$5*K521,"")</f>
        <v>1305.594420031</v>
      </c>
      <c r="X521" s="476">
        <f t="shared" ref="X521:X584" si="195">IFERROR(X$5*M521,"")</f>
        <v>1796.448819186</v>
      </c>
      <c r="Y521" s="476">
        <f t="shared" ref="Y521:Y584" si="196">IFERROR(Y$5*O521,"")</f>
        <v>2107.2202272449999</v>
      </c>
      <c r="Z521" s="478">
        <f t="shared" ref="Z521:Z584" si="197">IFERROR(Z$5*Q521,"")</f>
        <v>47.804380154999997</v>
      </c>
      <c r="AA521" s="465">
        <f t="shared" ref="AA521:AA584" si="198">IFERROR(SUM(U521:Z521),"")</f>
        <v>6344.1610784060003</v>
      </c>
      <c r="AB521" s="429">
        <f t="shared" ref="AB521:AB584" si="199">IF(OR(AA521="", AA521=0), "", AA521/$AA$5)</f>
        <v>7.8043561058014521E-2</v>
      </c>
      <c r="AC521" s="454">
        <f t="shared" ref="AC521:AC584" si="200">IF(OR(AB521="", AB521=0), "", IF(AN521&gt;0, AB521/AN521*100, ""))</f>
        <v>99.936832878222887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31.582689264000003</v>
      </c>
      <c r="V522" s="475">
        <f t="shared" si="193"/>
        <v>81.097186360000009</v>
      </c>
      <c r="W522" s="460">
        <f t="shared" si="194"/>
        <v>274.14590206700001</v>
      </c>
      <c r="X522" s="476">
        <f t="shared" si="195"/>
        <v>476.58539224800001</v>
      </c>
      <c r="Y522" s="476">
        <f t="shared" si="196"/>
        <v>1374.0114688649999</v>
      </c>
      <c r="Z522" s="478">
        <f t="shared" si="197"/>
        <v>5.86597452</v>
      </c>
      <c r="AA522" s="465">
        <f t="shared" si="198"/>
        <v>2243.2886133239995</v>
      </c>
      <c r="AB522" s="429">
        <f t="shared" si="199"/>
        <v>2.7596120227875501E-2</v>
      </c>
      <c r="AC522" s="454">
        <f t="shared" si="200"/>
        <v>104.55961618348223</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37.565066168999998</v>
      </c>
      <c r="V523" s="475">
        <f t="shared" si="193"/>
        <v>122.6295138</v>
      </c>
      <c r="W523" s="460">
        <f t="shared" si="194"/>
        <v>294.31848720699998</v>
      </c>
      <c r="X523" s="476">
        <f t="shared" si="195"/>
        <v>383.48096005799999</v>
      </c>
      <c r="Y523" s="476">
        <f t="shared" si="196"/>
        <v>801.31854914999997</v>
      </c>
      <c r="Z523" s="478">
        <f t="shared" si="197"/>
        <v>5.8480867480000001</v>
      </c>
      <c r="AA523" s="465">
        <f t="shared" si="198"/>
        <v>1645.1606631319999</v>
      </c>
      <c r="AB523" s="429">
        <f t="shared" si="199"/>
        <v>2.0238167832845367E-2</v>
      </c>
      <c r="AC523" s="454">
        <f t="shared" si="200"/>
        <v>103.71169165634953</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54.374920353</v>
      </c>
      <c r="V524" s="475">
        <f t="shared" si="193"/>
        <v>124.32228791999999</v>
      </c>
      <c r="W524" s="460">
        <f t="shared" si="194"/>
        <v>211.938877787</v>
      </c>
      <c r="X524" s="476">
        <f t="shared" si="195"/>
        <v>469.14464645999999</v>
      </c>
      <c r="Y524" s="476">
        <f t="shared" si="196"/>
        <v>752.64178071600008</v>
      </c>
      <c r="Z524" s="478">
        <f t="shared" si="197"/>
        <v>15.016705242</v>
      </c>
      <c r="AA524" s="465">
        <f t="shared" si="198"/>
        <v>1627.4392184780002</v>
      </c>
      <c r="AB524" s="429">
        <f t="shared" si="199"/>
        <v>2.0020165069233611E-2</v>
      </c>
      <c r="AC524" s="454">
        <f t="shared" si="200"/>
        <v>100.17680258465553</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158.38412095800001</v>
      </c>
      <c r="V525" s="475">
        <f t="shared" si="193"/>
        <v>238.34224068</v>
      </c>
      <c r="W525" s="460">
        <f t="shared" si="194"/>
        <v>201.88244040800001</v>
      </c>
      <c r="X525" s="476">
        <f t="shared" si="195"/>
        <v>147.114743202</v>
      </c>
      <c r="Y525" s="476">
        <f t="shared" si="196"/>
        <v>204.599396106</v>
      </c>
      <c r="Z525" s="478">
        <f t="shared" si="197"/>
        <v>9.9628938639999998</v>
      </c>
      <c r="AA525" s="465">
        <f t="shared" si="198"/>
        <v>960.28583521799999</v>
      </c>
      <c r="AB525" s="429">
        <f t="shared" si="199"/>
        <v>1.1813086913740927E-2</v>
      </c>
      <c r="AC525" s="454">
        <f t="shared" si="200"/>
        <v>90.250786808572016</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51.744458474999995</v>
      </c>
      <c r="V526" s="475">
        <f t="shared" si="193"/>
        <v>149.95673719999999</v>
      </c>
      <c r="W526" s="460">
        <f t="shared" si="194"/>
        <v>210.14475242499998</v>
      </c>
      <c r="X526" s="476">
        <f t="shared" si="195"/>
        <v>286.00128584999999</v>
      </c>
      <c r="Y526" s="476">
        <f t="shared" si="196"/>
        <v>348.82475468400003</v>
      </c>
      <c r="Z526" s="478">
        <f t="shared" si="197"/>
        <v>10.370638775</v>
      </c>
      <c r="AA526" s="465">
        <f t="shared" si="198"/>
        <v>1057.042627409</v>
      </c>
      <c r="AB526" s="429">
        <f t="shared" si="199"/>
        <v>1.3003353763181203E-2</v>
      </c>
      <c r="AC526" s="454">
        <f t="shared" si="200"/>
        <v>99.541634374295612</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476.64489341699999</v>
      </c>
      <c r="V529" s="475">
        <f t="shared" si="193"/>
        <v>1194.5365597999998</v>
      </c>
      <c r="W529" s="460">
        <f t="shared" si="194"/>
        <v>1966.9220126120001</v>
      </c>
      <c r="X529" s="476">
        <f t="shared" si="195"/>
        <v>3228.3961625159995</v>
      </c>
      <c r="Y529" s="476">
        <f t="shared" si="196"/>
        <v>4306.1317601399996</v>
      </c>
      <c r="Z529" s="478">
        <f t="shared" si="197"/>
        <v>53.087519575999998</v>
      </c>
      <c r="AA529" s="465">
        <f t="shared" si="198"/>
        <v>11225.718908060999</v>
      </c>
      <c r="AB529" s="429">
        <f t="shared" si="199"/>
        <v>0.13809470916546929</v>
      </c>
      <c r="AC529" s="454">
        <f t="shared" si="200"/>
        <v>100.05698923336396</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300.27613898699997</v>
      </c>
      <c r="V530" s="475">
        <f t="shared" si="193"/>
        <v>879.02176875999999</v>
      </c>
      <c r="W530" s="460">
        <f t="shared" si="194"/>
        <v>1557.475152452</v>
      </c>
      <c r="X530" s="476">
        <f t="shared" si="195"/>
        <v>2901.3081832979997</v>
      </c>
      <c r="Y530" s="476">
        <f t="shared" si="196"/>
        <v>4740.4083032460003</v>
      </c>
      <c r="Z530" s="478">
        <f t="shared" si="197"/>
        <v>62.062201018999993</v>
      </c>
      <c r="AA530" s="465">
        <f t="shared" si="198"/>
        <v>10440.551747762</v>
      </c>
      <c r="AB530" s="429">
        <f t="shared" si="199"/>
        <v>0.12843586846797883</v>
      </c>
      <c r="AC530" s="454">
        <f t="shared" si="200"/>
        <v>101.38139596115008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178.47010802699998</v>
      </c>
      <c r="V531" s="475">
        <f t="shared" si="193"/>
        <v>612.30741175999992</v>
      </c>
      <c r="W531" s="460">
        <f t="shared" si="194"/>
        <v>879.20100514699993</v>
      </c>
      <c r="X531" s="476">
        <f t="shared" si="195"/>
        <v>1270.9087089299999</v>
      </c>
      <c r="Y531" s="476">
        <f t="shared" si="196"/>
        <v>1862.5542850529998</v>
      </c>
      <c r="Z531" s="478">
        <f t="shared" si="197"/>
        <v>23.425438302</v>
      </c>
      <c r="AA531" s="465">
        <f t="shared" si="198"/>
        <v>4826.8669572189992</v>
      </c>
      <c r="AB531" s="429">
        <f t="shared" si="199"/>
        <v>5.9378360895792834E-2</v>
      </c>
      <c r="AC531" s="454">
        <f t="shared" si="200"/>
        <v>101.16093242302556</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219.48272867700001</v>
      </c>
      <c r="V532" s="475">
        <f t="shared" si="193"/>
        <v>672.77085195999996</v>
      </c>
      <c r="W532" s="460">
        <f t="shared" si="194"/>
        <v>1875.9500452080001</v>
      </c>
      <c r="X532" s="476">
        <f t="shared" si="195"/>
        <v>4298.7677307120002</v>
      </c>
      <c r="Y532" s="476">
        <f t="shared" si="196"/>
        <v>6815.5216509869997</v>
      </c>
      <c r="Z532" s="478">
        <f t="shared" si="197"/>
        <v>78.718600128000006</v>
      </c>
      <c r="AA532" s="465">
        <f t="shared" si="198"/>
        <v>13961.211607671999</v>
      </c>
      <c r="AB532" s="429">
        <f t="shared" si="199"/>
        <v>0.17174574495844508</v>
      </c>
      <c r="AC532" s="454">
        <f t="shared" si="200"/>
        <v>102.15139447453447</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16.448524200000001</v>
      </c>
      <c r="V533" s="475">
        <f t="shared" si="193"/>
        <v>69.517612600000007</v>
      </c>
      <c r="W533" s="460">
        <f t="shared" si="194"/>
        <v>224.58248160100001</v>
      </c>
      <c r="X533" s="476">
        <f t="shared" si="195"/>
        <v>566.86849203600002</v>
      </c>
      <c r="Y533" s="476">
        <f t="shared" si="196"/>
        <v>1448.29834065</v>
      </c>
      <c r="Z533" s="478">
        <f t="shared" si="197"/>
        <v>11.256379532999999</v>
      </c>
      <c r="AA533" s="465">
        <f t="shared" si="198"/>
        <v>2336.9718306200002</v>
      </c>
      <c r="AB533" s="429">
        <f t="shared" si="199"/>
        <v>2.8748577077377293E-2</v>
      </c>
      <c r="AC533" s="454">
        <f t="shared" si="200"/>
        <v>104.14476974003684</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30.505852664999999</v>
      </c>
      <c r="V534" s="475">
        <f t="shared" si="193"/>
        <v>112.0261694</v>
      </c>
      <c r="W534" s="460">
        <f t="shared" si="194"/>
        <v>555.90735159899998</v>
      </c>
      <c r="X534" s="476">
        <f t="shared" si="195"/>
        <v>1549.21251555</v>
      </c>
      <c r="Y534" s="476">
        <f t="shared" si="196"/>
        <v>3125.7686049660001</v>
      </c>
      <c r="Z534" s="478">
        <f t="shared" si="197"/>
        <v>25.478967346000001</v>
      </c>
      <c r="AA534" s="465">
        <f t="shared" si="198"/>
        <v>5398.8994615259999</v>
      </c>
      <c r="AB534" s="429">
        <f t="shared" si="199"/>
        <v>6.6415296611219088E-2</v>
      </c>
      <c r="AC534" s="454">
        <f t="shared" si="200"/>
        <v>103.46975944788777</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412.58984944499997</v>
      </c>
      <c r="V535" s="475">
        <f t="shared" si="193"/>
        <v>1236.12435824</v>
      </c>
      <c r="W535" s="460">
        <f t="shared" si="194"/>
        <v>2843.7866596660001</v>
      </c>
      <c r="X535" s="476">
        <f t="shared" si="195"/>
        <v>5288.1323544000006</v>
      </c>
      <c r="Y535" s="476">
        <f t="shared" si="196"/>
        <v>10013.066220276</v>
      </c>
      <c r="Z535" s="478">
        <f t="shared" si="197"/>
        <v>144.58363206000001</v>
      </c>
      <c r="AA535" s="465">
        <f t="shared" si="198"/>
        <v>19938.283074086998</v>
      </c>
      <c r="AB535" s="429">
        <f t="shared" si="199"/>
        <v>0.24527350318719396</v>
      </c>
      <c r="AC535" s="454">
        <f t="shared" si="200"/>
        <v>102.46536769517166</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964.01393071199993</v>
      </c>
      <c r="V537" s="475">
        <f t="shared" si="193"/>
        <v>2940.9170911600004</v>
      </c>
      <c r="W537" s="460">
        <f t="shared" si="194"/>
        <v>5256.8071625840003</v>
      </c>
      <c r="X537" s="476">
        <f t="shared" si="195"/>
        <v>8369.8159705020007</v>
      </c>
      <c r="Y537" s="476">
        <f t="shared" si="196"/>
        <v>13930.287275835</v>
      </c>
      <c r="Z537" s="478">
        <f t="shared" si="197"/>
        <v>318.90540276000002</v>
      </c>
      <c r="AA537" s="465">
        <f t="shared" si="198"/>
        <v>31780.746833552999</v>
      </c>
      <c r="AB537" s="429">
        <f t="shared" si="199"/>
        <v>0.39095518309205313</v>
      </c>
      <c r="AC537" s="454">
        <f t="shared" si="200"/>
        <v>101.4285395240676</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758.08131246899995</v>
      </c>
      <c r="V538" s="475">
        <f t="shared" si="193"/>
        <v>1447.28600972</v>
      </c>
      <c r="W538" s="460">
        <f t="shared" si="194"/>
        <v>1663.779468875</v>
      </c>
      <c r="X538" s="476">
        <f t="shared" si="195"/>
        <v>1805.1944214780001</v>
      </c>
      <c r="Y538" s="476">
        <f t="shared" si="196"/>
        <v>1962.6572483909999</v>
      </c>
      <c r="Z538" s="478">
        <f t="shared" si="197"/>
        <v>50.273425265</v>
      </c>
      <c r="AA538" s="465">
        <f t="shared" si="198"/>
        <v>7687.2718861980002</v>
      </c>
      <c r="AB538" s="429">
        <f t="shared" si="199"/>
        <v>9.4566021481092388E-2</v>
      </c>
      <c r="AC538" s="454">
        <f t="shared" si="200"/>
        <v>95.454536297251579</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917.13201628499996</v>
      </c>
      <c r="V539" s="475">
        <f t="shared" si="193"/>
        <v>2621.1054010000003</v>
      </c>
      <c r="W539" s="460">
        <f t="shared" si="194"/>
        <v>5455.9817479909998</v>
      </c>
      <c r="X539" s="476">
        <f t="shared" si="195"/>
        <v>8615.7170119439998</v>
      </c>
      <c r="Y539" s="476">
        <f t="shared" si="196"/>
        <v>13720.071034719</v>
      </c>
      <c r="Z539" s="478">
        <f t="shared" si="197"/>
        <v>255.85446590200002</v>
      </c>
      <c r="AA539" s="465">
        <f t="shared" si="198"/>
        <v>31585.861677841</v>
      </c>
      <c r="AB539" s="429">
        <f t="shared" si="199"/>
        <v>0.38855777682176157</v>
      </c>
      <c r="AC539" s="454">
        <f t="shared" si="200"/>
        <v>101.66650910852385</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259.698281544</v>
      </c>
      <c r="V540" s="475">
        <f t="shared" si="193"/>
        <v>664.94436071999996</v>
      </c>
      <c r="W540" s="460">
        <f t="shared" si="194"/>
        <v>1142.6254458420001</v>
      </c>
      <c r="X540" s="476">
        <f t="shared" si="195"/>
        <v>1199.26259271</v>
      </c>
      <c r="Y540" s="476">
        <f t="shared" si="196"/>
        <v>1569.9128275529999</v>
      </c>
      <c r="Z540" s="478">
        <f t="shared" si="197"/>
        <v>22.436702463</v>
      </c>
      <c r="AA540" s="465">
        <f t="shared" si="198"/>
        <v>4858.8802108320006</v>
      </c>
      <c r="AB540" s="429">
        <f t="shared" si="199"/>
        <v>5.9772176292680536E-2</v>
      </c>
      <c r="AC540" s="454">
        <f t="shared" si="200"/>
        <v>100.47627134496592</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88.764061491000007</v>
      </c>
      <c r="V541" s="475">
        <f t="shared" si="193"/>
        <v>379.66128476</v>
      </c>
      <c r="W541" s="460">
        <f t="shared" si="194"/>
        <v>1078.8136470670001</v>
      </c>
      <c r="X541" s="476">
        <f t="shared" si="195"/>
        <v>1318.4327813579998</v>
      </c>
      <c r="Y541" s="476">
        <f t="shared" si="196"/>
        <v>1982.8908363600001</v>
      </c>
      <c r="Z541" s="478">
        <f t="shared" si="197"/>
        <v>32.476176348000003</v>
      </c>
      <c r="AA541" s="465">
        <f t="shared" si="198"/>
        <v>4881.038787384</v>
      </c>
      <c r="AB541" s="429">
        <f t="shared" si="199"/>
        <v>6.0044763038307296E-2</v>
      </c>
      <c r="AC541" s="454">
        <f t="shared" si="200"/>
        <v>103.8313600220602</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1788.324103188</v>
      </c>
      <c r="V542" s="475">
        <f t="shared" si="193"/>
        <v>5209.3702632000004</v>
      </c>
      <c r="W542" s="460">
        <f t="shared" si="194"/>
        <v>6779.5289864699998</v>
      </c>
      <c r="X542" s="476">
        <f t="shared" si="195"/>
        <v>9656.2060153019993</v>
      </c>
      <c r="Y542" s="476">
        <f t="shared" si="196"/>
        <v>15187.538047185</v>
      </c>
      <c r="Z542" s="478">
        <f t="shared" si="197"/>
        <v>297.98983235700001</v>
      </c>
      <c r="AA542" s="465">
        <f t="shared" si="198"/>
        <v>38918.957247702005</v>
      </c>
      <c r="AB542" s="429">
        <f t="shared" si="199"/>
        <v>0.47876685013780301</v>
      </c>
      <c r="AC542" s="454">
        <f t="shared" si="200"/>
        <v>100.15707682802422</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27.969735861</v>
      </c>
      <c r="V543" s="475">
        <f t="shared" si="193"/>
        <v>145.02017964000001</v>
      </c>
      <c r="W543" s="460">
        <f t="shared" si="194"/>
        <v>528.60116928599996</v>
      </c>
      <c r="X543" s="476">
        <f t="shared" si="195"/>
        <v>1446.963777252</v>
      </c>
      <c r="Y543" s="476">
        <f t="shared" si="196"/>
        <v>3121.934888709</v>
      </c>
      <c r="Z543" s="478">
        <f t="shared" si="197"/>
        <v>23.805721317</v>
      </c>
      <c r="AA543" s="465">
        <f t="shared" si="198"/>
        <v>5294.2954720649996</v>
      </c>
      <c r="AB543" s="429">
        <f t="shared" si="199"/>
        <v>6.5128496396420224E-2</v>
      </c>
      <c r="AC543" s="454">
        <f t="shared" si="200"/>
        <v>103.75141285068297</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106.512139404</v>
      </c>
      <c r="V544" s="475">
        <f t="shared" si="193"/>
        <v>312.15832868000001</v>
      </c>
      <c r="W544" s="460">
        <f t="shared" si="194"/>
        <v>636.27080023600001</v>
      </c>
      <c r="X544" s="476">
        <f t="shared" si="195"/>
        <v>861.53108592600006</v>
      </c>
      <c r="Y544" s="476">
        <f t="shared" si="196"/>
        <v>1230.7490885340001</v>
      </c>
      <c r="Z544" s="478">
        <f t="shared" si="197"/>
        <v>93.307910156999995</v>
      </c>
      <c r="AA544" s="465">
        <f t="shared" si="198"/>
        <v>3240.5293529370001</v>
      </c>
      <c r="AB544" s="429">
        <f t="shared" si="199"/>
        <v>3.9863812928244556E-2</v>
      </c>
      <c r="AC544" s="454">
        <f t="shared" si="200"/>
        <v>100.20330150428975</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566.30052004499998</v>
      </c>
      <c r="V545" s="475">
        <f t="shared" si="193"/>
        <v>1699.6384177999998</v>
      </c>
      <c r="W545" s="460">
        <f t="shared" si="194"/>
        <v>2617.3415913949998</v>
      </c>
      <c r="X545" s="476">
        <f t="shared" si="195"/>
        <v>3573.0511606440004</v>
      </c>
      <c r="Y545" s="476">
        <f t="shared" si="196"/>
        <v>5108.5645950149992</v>
      </c>
      <c r="Z545" s="478">
        <f t="shared" si="197"/>
        <v>165.14675445100002</v>
      </c>
      <c r="AA545" s="465">
        <f t="shared" si="198"/>
        <v>13730.043039349997</v>
      </c>
      <c r="AB545" s="429">
        <f t="shared" si="199"/>
        <v>0.1689019933491204</v>
      </c>
      <c r="AC545" s="454">
        <f t="shared" si="200"/>
        <v>100.39028405506063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283.89861152999998</v>
      </c>
      <c r="V546" s="475">
        <f t="shared" si="193"/>
        <v>785.31408136000005</v>
      </c>
      <c r="W546" s="460">
        <f t="shared" si="194"/>
        <v>1296.963749689</v>
      </c>
      <c r="X546" s="476">
        <f t="shared" si="195"/>
        <v>1768.5048327659999</v>
      </c>
      <c r="Y546" s="476">
        <f t="shared" si="196"/>
        <v>2720.2298905530001</v>
      </c>
      <c r="Z546" s="478">
        <f t="shared" si="197"/>
        <v>64.127420748999995</v>
      </c>
      <c r="AA546" s="465">
        <f t="shared" si="198"/>
        <v>6919.0385866469996</v>
      </c>
      <c r="AB546" s="429">
        <f t="shared" si="199"/>
        <v>8.5115494976589975E-2</v>
      </c>
      <c r="AC546" s="454">
        <f t="shared" si="200"/>
        <v>100.7085714323572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307.096162488</v>
      </c>
      <c r="V547" s="475">
        <f t="shared" si="193"/>
        <v>889.34148315999994</v>
      </c>
      <c r="W547" s="460">
        <f t="shared" si="194"/>
        <v>1213.7776017430001</v>
      </c>
      <c r="X547" s="476">
        <f t="shared" si="195"/>
        <v>1656.4037671440001</v>
      </c>
      <c r="Y547" s="476">
        <f t="shared" si="196"/>
        <v>2184.1500912209999</v>
      </c>
      <c r="Z547" s="478">
        <f t="shared" si="197"/>
        <v>84.246133790000002</v>
      </c>
      <c r="AA547" s="465">
        <f t="shared" si="198"/>
        <v>6335.0152395460009</v>
      </c>
      <c r="AB547" s="429">
        <f t="shared" si="199"/>
        <v>7.7931052276368568E-2</v>
      </c>
      <c r="AC547" s="454">
        <f t="shared" si="200"/>
        <v>99.43951649371931</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1174.6011318209999</v>
      </c>
      <c r="V548" s="475">
        <f t="shared" si="193"/>
        <v>3271.24192636</v>
      </c>
      <c r="W548" s="460">
        <f t="shared" si="194"/>
        <v>5177.6888346599999</v>
      </c>
      <c r="X548" s="476">
        <f t="shared" si="195"/>
        <v>7241.5467711720003</v>
      </c>
      <c r="Y548" s="476">
        <f t="shared" si="196"/>
        <v>10510.62556194</v>
      </c>
      <c r="Z548" s="478">
        <f t="shared" si="197"/>
        <v>257.707889803</v>
      </c>
      <c r="AA548" s="465">
        <f t="shared" si="198"/>
        <v>27633.412115756</v>
      </c>
      <c r="AB548" s="429">
        <f t="shared" si="199"/>
        <v>0.33993618053581004</v>
      </c>
      <c r="AC548" s="454">
        <f t="shared" si="200"/>
        <v>100.38460794569801</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268.14108447900003</v>
      </c>
      <c r="V549" s="475">
        <f t="shared" si="193"/>
        <v>701.18883100000005</v>
      </c>
      <c r="W549" s="460">
        <f t="shared" si="194"/>
        <v>1201.1062454339999</v>
      </c>
      <c r="X549" s="476">
        <f t="shared" si="195"/>
        <v>1895.6382821460002</v>
      </c>
      <c r="Y549" s="476">
        <f t="shared" si="196"/>
        <v>2776.346496567</v>
      </c>
      <c r="Z549" s="478">
        <f t="shared" si="197"/>
        <v>100.066382563</v>
      </c>
      <c r="AA549" s="465">
        <f t="shared" si="198"/>
        <v>6942.4873221890002</v>
      </c>
      <c r="AB549" s="429">
        <f t="shared" si="199"/>
        <v>8.5403952788645598E-2</v>
      </c>
      <c r="AC549" s="454">
        <f t="shared" si="200"/>
        <v>100.08335437490979</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640.85811384599992</v>
      </c>
      <c r="V550" s="475">
        <f t="shared" si="193"/>
        <v>1742.7541536399999</v>
      </c>
      <c r="W550" s="460">
        <f t="shared" si="194"/>
        <v>2808.900954018</v>
      </c>
      <c r="X550" s="476">
        <f t="shared" si="195"/>
        <v>3949.2732830039999</v>
      </c>
      <c r="Y550" s="476">
        <f t="shared" si="196"/>
        <v>5533.352402949</v>
      </c>
      <c r="Z550" s="478">
        <f t="shared" si="197"/>
        <v>127.46300849100001</v>
      </c>
      <c r="AA550" s="465">
        <f t="shared" si="198"/>
        <v>14802.601915948</v>
      </c>
      <c r="AB550" s="429">
        <f t="shared" si="199"/>
        <v>0.18209622236373477</v>
      </c>
      <c r="AC550" s="454">
        <f t="shared" si="200"/>
        <v>100.28923925719191</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637.441632099</v>
      </c>
      <c r="V551" s="475">
        <f t="shared" si="193"/>
        <v>1840.15259524</v>
      </c>
      <c r="W551" s="460">
        <f t="shared" si="194"/>
        <v>3310.6264061529996</v>
      </c>
      <c r="X551" s="476">
        <f t="shared" si="195"/>
        <v>4573.3256615340006</v>
      </c>
      <c r="Y551" s="476">
        <f t="shared" si="196"/>
        <v>7319.5445137500001</v>
      </c>
      <c r="Z551" s="478">
        <f t="shared" si="197"/>
        <v>229.68903508600002</v>
      </c>
      <c r="AA551" s="465">
        <f t="shared" si="198"/>
        <v>17910.779843862001</v>
      </c>
      <c r="AB551" s="429">
        <f t="shared" si="199"/>
        <v>0.2203318962217001</v>
      </c>
      <c r="AC551" s="454">
        <f t="shared" si="200"/>
        <v>101.06513344714709</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164.76650315999998</v>
      </c>
      <c r="V552" s="475">
        <f t="shared" si="193"/>
        <v>314.08414124000001</v>
      </c>
      <c r="W552" s="460">
        <f t="shared" si="194"/>
        <v>413.25351296999997</v>
      </c>
      <c r="X552" s="476">
        <f t="shared" si="195"/>
        <v>588.44163419999995</v>
      </c>
      <c r="Y552" s="476">
        <f t="shared" si="196"/>
        <v>941.99035473900005</v>
      </c>
      <c r="Z552" s="478">
        <f t="shared" si="197"/>
        <v>41.108800312999996</v>
      </c>
      <c r="AA552" s="465">
        <f t="shared" si="198"/>
        <v>2463.6449466219997</v>
      </c>
      <c r="AB552" s="429">
        <f t="shared" si="199"/>
        <v>3.0306863656316886E-2</v>
      </c>
      <c r="AC552" s="454">
        <f t="shared" si="200"/>
        <v>97.475202772215525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844.03630667699997</v>
      </c>
      <c r="V553" s="475">
        <f t="shared" si="193"/>
        <v>2735.8909740400004</v>
      </c>
      <c r="W553" s="460">
        <f t="shared" si="194"/>
        <v>4429.2350592760004</v>
      </c>
      <c r="X553" s="476">
        <f t="shared" si="195"/>
        <v>7288.1187772679996</v>
      </c>
      <c r="Y553" s="476">
        <f t="shared" si="196"/>
        <v>10654.876540791001</v>
      </c>
      <c r="Z553" s="478">
        <f t="shared" si="197"/>
        <v>125.990690882</v>
      </c>
      <c r="AA553" s="465">
        <f t="shared" si="198"/>
        <v>26078.148348934006</v>
      </c>
      <c r="AB553" s="429">
        <f t="shared" si="199"/>
        <v>0.32080389160947231</v>
      </c>
      <c r="AC553" s="454">
        <f t="shared" si="200"/>
        <v>101.24316997489551</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462.25761987599998</v>
      </c>
      <c r="V554" s="475">
        <f t="shared" si="193"/>
        <v>1358.9167409199999</v>
      </c>
      <c r="W554" s="460">
        <f t="shared" si="194"/>
        <v>2266.2639642509998</v>
      </c>
      <c r="X554" s="476">
        <f t="shared" si="195"/>
        <v>3860.1882515699999</v>
      </c>
      <c r="Y554" s="476">
        <f t="shared" si="196"/>
        <v>6227.6626462049999</v>
      </c>
      <c r="Z554" s="478">
        <f t="shared" si="197"/>
        <v>143.008324711</v>
      </c>
      <c r="AA554" s="465">
        <f t="shared" si="198"/>
        <v>14318.297547533</v>
      </c>
      <c r="AB554" s="429">
        <f t="shared" si="199"/>
        <v>0.17613848625332759</v>
      </c>
      <c r="AC554" s="454">
        <f t="shared" si="200"/>
        <v>100.96653281793178</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350.02551626999997</v>
      </c>
      <c r="V555" s="475">
        <f t="shared" si="193"/>
        <v>1132.7435023200001</v>
      </c>
      <c r="W555" s="460">
        <f t="shared" si="194"/>
        <v>1778.2144005170001</v>
      </c>
      <c r="X555" s="476">
        <f t="shared" si="195"/>
        <v>2381.5568745360001</v>
      </c>
      <c r="Y555" s="476">
        <f t="shared" si="196"/>
        <v>3674.5793563500001</v>
      </c>
      <c r="Z555" s="478">
        <f t="shared" si="197"/>
        <v>86.932885689999992</v>
      </c>
      <c r="AA555" s="465">
        <f t="shared" si="198"/>
        <v>9404.0525356830003</v>
      </c>
      <c r="AB555" s="429">
        <f t="shared" si="199"/>
        <v>0.1156852323248001</v>
      </c>
      <c r="AC555" s="454">
        <f t="shared" si="200"/>
        <v>101.1673053115057</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401.46165723599995</v>
      </c>
      <c r="V556" s="475">
        <f t="shared" si="193"/>
        <v>1148.0347034399999</v>
      </c>
      <c r="W556" s="460">
        <f t="shared" si="194"/>
        <v>1723.9304429920001</v>
      </c>
      <c r="X556" s="476">
        <f t="shared" si="195"/>
        <v>2415.4827648840001</v>
      </c>
      <c r="Y556" s="476">
        <f t="shared" si="196"/>
        <v>3515.2617558239999</v>
      </c>
      <c r="Z556" s="478">
        <f t="shared" si="197"/>
        <v>126.80440672900001</v>
      </c>
      <c r="AA556" s="465">
        <f t="shared" si="198"/>
        <v>9330.975731104998</v>
      </c>
      <c r="AB556" s="429">
        <f t="shared" si="199"/>
        <v>0.11478626806624428</v>
      </c>
      <c r="AC556" s="454">
        <f t="shared" si="200"/>
        <v>100.03452177387283</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630.75666953699999</v>
      </c>
      <c r="V557" s="475">
        <f t="shared" si="193"/>
        <v>1816.52210988</v>
      </c>
      <c r="W557" s="460">
        <f t="shared" si="194"/>
        <v>3033.740227368</v>
      </c>
      <c r="X557" s="476">
        <f t="shared" si="195"/>
        <v>4275.7838486999999</v>
      </c>
      <c r="Y557" s="476">
        <f t="shared" si="196"/>
        <v>6419.3737473809997</v>
      </c>
      <c r="Z557" s="478">
        <f t="shared" si="197"/>
        <v>175.82671037399999</v>
      </c>
      <c r="AA557" s="465">
        <f t="shared" si="198"/>
        <v>16352.003313239999</v>
      </c>
      <c r="AB557" s="429">
        <f t="shared" si="199"/>
        <v>0.20115639455332757</v>
      </c>
      <c r="AC557" s="454">
        <f t="shared" si="200"/>
        <v>100.72827305802592</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1357.1458338780001</v>
      </c>
      <c r="V558" s="475">
        <f t="shared" si="193"/>
        <v>3562.9155627199998</v>
      </c>
      <c r="W558" s="460">
        <f t="shared" si="194"/>
        <v>5037.0138339599998</v>
      </c>
      <c r="X558" s="476">
        <f t="shared" si="195"/>
        <v>6346.7771949540002</v>
      </c>
      <c r="Y558" s="476">
        <f t="shared" si="196"/>
        <v>8967.0286777680012</v>
      </c>
      <c r="Z558" s="478">
        <f t="shared" si="197"/>
        <v>299.67644309399998</v>
      </c>
      <c r="AA558" s="465">
        <f t="shared" si="198"/>
        <v>25570.557546373999</v>
      </c>
      <c r="AB558" s="429">
        <f t="shared" si="199"/>
        <v>0.31455969425973673</v>
      </c>
      <c r="AC558" s="454">
        <f t="shared" si="200"/>
        <v>99.418432307383341</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219.85729559999999</v>
      </c>
      <c r="V559" s="475">
        <f t="shared" si="193"/>
        <v>656.75287532000004</v>
      </c>
      <c r="W559" s="460">
        <f t="shared" si="194"/>
        <v>1140.4718522300002</v>
      </c>
      <c r="X559" s="476">
        <f t="shared" si="195"/>
        <v>1620.9974458439999</v>
      </c>
      <c r="Y559" s="476">
        <f t="shared" si="196"/>
        <v>2530.7119933829999</v>
      </c>
      <c r="Z559" s="478">
        <f t="shared" si="197"/>
        <v>150.30514244899999</v>
      </c>
      <c r="AA559" s="465">
        <f t="shared" si="198"/>
        <v>6319.0966048260007</v>
      </c>
      <c r="AB559" s="429">
        <f t="shared" si="199"/>
        <v>7.7735227024554071E-2</v>
      </c>
      <c r="AC559" s="454">
        <f t="shared" si="200"/>
        <v>100.27587673218889</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333.675875088</v>
      </c>
      <c r="V560" s="475">
        <f t="shared" si="193"/>
        <v>865.76103716</v>
      </c>
      <c r="W560" s="460">
        <f t="shared" si="194"/>
        <v>1547.7559967879999</v>
      </c>
      <c r="X560" s="476">
        <f t="shared" si="195"/>
        <v>2367.485836632</v>
      </c>
      <c r="Y560" s="476">
        <f t="shared" si="196"/>
        <v>3975.4505947590001</v>
      </c>
      <c r="Z560" s="478">
        <f t="shared" si="197"/>
        <v>179.45427942399999</v>
      </c>
      <c r="AA560" s="465">
        <f t="shared" si="198"/>
        <v>9269.5836198510005</v>
      </c>
      <c r="AB560" s="429">
        <f t="shared" si="199"/>
        <v>0.11403104465310616</v>
      </c>
      <c r="AC560" s="454">
        <f t="shared" si="200"/>
        <v>100.3327714435996</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174.37170501899999</v>
      </c>
      <c r="V561" s="475">
        <f t="shared" si="193"/>
        <v>398.34347580000002</v>
      </c>
      <c r="W561" s="460">
        <f t="shared" si="194"/>
        <v>540.85532597099996</v>
      </c>
      <c r="X561" s="476">
        <f t="shared" si="195"/>
        <v>675.9865806119999</v>
      </c>
      <c r="Y561" s="476">
        <f t="shared" si="196"/>
        <v>1250.4372574050001</v>
      </c>
      <c r="Z561" s="478">
        <f t="shared" si="197"/>
        <v>84.976073763000002</v>
      </c>
      <c r="AA561" s="465">
        <f t="shared" si="198"/>
        <v>3124.9704185699998</v>
      </c>
      <c r="AB561" s="429">
        <f t="shared" si="199"/>
        <v>3.8442248967523678E-2</v>
      </c>
      <c r="AC561" s="454">
        <f t="shared" si="200"/>
        <v>98.430682376173877</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1840.706991756</v>
      </c>
      <c r="V562" s="475">
        <f t="shared" si="193"/>
        <v>5017.0387823199999</v>
      </c>
      <c r="W562" s="460">
        <f t="shared" si="194"/>
        <v>8156.5248246439996</v>
      </c>
      <c r="X562" s="476">
        <f t="shared" si="195"/>
        <v>11808.070585164001</v>
      </c>
      <c r="Y562" s="476">
        <f t="shared" si="196"/>
        <v>17088.523586693998</v>
      </c>
      <c r="Z562" s="478">
        <f t="shared" si="197"/>
        <v>318.11540858299998</v>
      </c>
      <c r="AA562" s="465">
        <f t="shared" si="198"/>
        <v>44228.980179161001</v>
      </c>
      <c r="AB562" s="429">
        <f t="shared" si="199"/>
        <v>0.54408882001674252</v>
      </c>
      <c r="AC562" s="454">
        <f t="shared" si="200"/>
        <v>100.50809998691726</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298.94808607199997</v>
      </c>
      <c r="V563" s="475">
        <f t="shared" si="193"/>
        <v>692.12549208000007</v>
      </c>
      <c r="W563" s="460">
        <f t="shared" si="194"/>
        <v>1214.0888780559999</v>
      </c>
      <c r="X563" s="476">
        <f t="shared" si="195"/>
        <v>1652.3419036319999</v>
      </c>
      <c r="Y563" s="476">
        <f t="shared" si="196"/>
        <v>2369.6759635919998</v>
      </c>
      <c r="Z563" s="478">
        <f t="shared" si="197"/>
        <v>121.716441945</v>
      </c>
      <c r="AA563" s="465">
        <f t="shared" si="198"/>
        <v>6348.8967653769996</v>
      </c>
      <c r="AB563" s="429">
        <f t="shared" si="199"/>
        <v>7.8101817755898625E-2</v>
      </c>
      <c r="AC563" s="454">
        <f t="shared" si="200"/>
        <v>99.343362580644637</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233.73513162899999</v>
      </c>
      <c r="V564" s="475">
        <f t="shared" si="193"/>
        <v>650.75635479999994</v>
      </c>
      <c r="W564" s="460">
        <f t="shared" si="194"/>
        <v>1002.12589657</v>
      </c>
      <c r="X564" s="476">
        <f t="shared" si="195"/>
        <v>1363.8660575399999</v>
      </c>
      <c r="Y564" s="476">
        <f t="shared" si="196"/>
        <v>1955.96359749</v>
      </c>
      <c r="Z564" s="478">
        <f t="shared" si="197"/>
        <v>75.193292153000002</v>
      </c>
      <c r="AA564" s="465">
        <f t="shared" si="198"/>
        <v>5281.6403301819992</v>
      </c>
      <c r="AB564" s="429">
        <f t="shared" si="199"/>
        <v>6.4972817445958897E-2</v>
      </c>
      <c r="AC564" s="454">
        <f t="shared" si="200"/>
        <v>99.942983367378886</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590.15138646600008</v>
      </c>
      <c r="V565" s="475">
        <f t="shared" si="193"/>
        <v>1571.8523901200001</v>
      </c>
      <c r="W565" s="460">
        <f t="shared" si="194"/>
        <v>2762.4948398229999</v>
      </c>
      <c r="X565" s="476">
        <f t="shared" si="195"/>
        <v>4427.4064406039997</v>
      </c>
      <c r="Y565" s="476">
        <f t="shared" si="196"/>
        <v>7126.607532303</v>
      </c>
      <c r="Z565" s="478">
        <f t="shared" si="197"/>
        <v>205.47061241000003</v>
      </c>
      <c r="AA565" s="465">
        <f t="shared" si="198"/>
        <v>16683.983201726001</v>
      </c>
      <c r="AB565" s="429">
        <f t="shared" si="199"/>
        <v>0.20524029033984501</v>
      </c>
      <c r="AC565" s="454">
        <f t="shared" si="200"/>
        <v>100.6659264951179</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1361.2618252259999</v>
      </c>
      <c r="V566" s="475">
        <f t="shared" si="193"/>
        <v>3471.5962608</v>
      </c>
      <c r="W566" s="460">
        <f t="shared" si="194"/>
        <v>5717.4905244029997</v>
      </c>
      <c r="X566" s="476">
        <f t="shared" si="195"/>
        <v>8232.3897426540007</v>
      </c>
      <c r="Y566" s="476">
        <f t="shared" si="196"/>
        <v>11660.118310008</v>
      </c>
      <c r="Z566" s="478">
        <f t="shared" si="197"/>
        <v>144.61260317</v>
      </c>
      <c r="AA566" s="465">
        <f t="shared" si="198"/>
        <v>30587.469266261</v>
      </c>
      <c r="AB566" s="429">
        <f t="shared" si="199"/>
        <v>0.37627591667192767</v>
      </c>
      <c r="AC566" s="454">
        <f t="shared" si="200"/>
        <v>100.36226248297926</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2540.499738381</v>
      </c>
      <c r="V567" s="475">
        <f t="shared" si="193"/>
        <v>6872.4550389599999</v>
      </c>
      <c r="W567" s="460">
        <f t="shared" si="194"/>
        <v>10845.142924763</v>
      </c>
      <c r="X567" s="476">
        <f t="shared" si="195"/>
        <v>14990.98593762</v>
      </c>
      <c r="Y567" s="476">
        <f t="shared" si="196"/>
        <v>21614.965311617998</v>
      </c>
      <c r="Z567" s="478">
        <f t="shared" si="197"/>
        <v>458.92095305699996</v>
      </c>
      <c r="AA567" s="465">
        <f t="shared" si="198"/>
        <v>57322.969904399004</v>
      </c>
      <c r="AB567" s="429">
        <f t="shared" si="199"/>
        <v>0.70516631694426135</v>
      </c>
      <c r="AC567" s="454">
        <f t="shared" si="200"/>
        <v>100.31369409685726</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254.26313804699998</v>
      </c>
      <c r="V568" s="475">
        <f t="shared" si="193"/>
        <v>734.79650612</v>
      </c>
      <c r="W568" s="460">
        <f t="shared" si="194"/>
        <v>1247.1292360490002</v>
      </c>
      <c r="X568" s="476">
        <f t="shared" si="195"/>
        <v>1910.455343118</v>
      </c>
      <c r="Y568" s="476">
        <f t="shared" si="196"/>
        <v>3285.6812355780003</v>
      </c>
      <c r="Z568" s="478">
        <f t="shared" si="197"/>
        <v>105.43750885499999</v>
      </c>
      <c r="AA568" s="465">
        <f t="shared" si="198"/>
        <v>7537.7629677670002</v>
      </c>
      <c r="AB568" s="429">
        <f t="shared" si="199"/>
        <v>9.2726817170217746E-2</v>
      </c>
      <c r="AC568" s="454">
        <f t="shared" si="200"/>
        <v>100.95991011424614</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1258.8605567550001</v>
      </c>
      <c r="V569" s="475">
        <f t="shared" si="193"/>
        <v>3521.5242872399999</v>
      </c>
      <c r="W569" s="460">
        <f t="shared" si="194"/>
        <v>5107.3158358539995</v>
      </c>
      <c r="X569" s="476">
        <f t="shared" si="195"/>
        <v>6068.8722815279998</v>
      </c>
      <c r="Y569" s="476">
        <f t="shared" si="196"/>
        <v>8673.3604780199985</v>
      </c>
      <c r="Z569" s="478">
        <f t="shared" si="197"/>
        <v>370.18838918599999</v>
      </c>
      <c r="AA569" s="465">
        <f t="shared" si="198"/>
        <v>25000.121828583</v>
      </c>
      <c r="AB569" s="429">
        <f t="shared" si="199"/>
        <v>0.30754240163098784</v>
      </c>
      <c r="AC569" s="454">
        <f t="shared" si="200"/>
        <v>99.703820545409556</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705.90946875299994</v>
      </c>
      <c r="V571" s="475">
        <f t="shared" si="193"/>
        <v>1989.2758718800001</v>
      </c>
      <c r="W571" s="460">
        <f t="shared" si="194"/>
        <v>3558.4794398469999</v>
      </c>
      <c r="X571" s="476">
        <f t="shared" si="195"/>
        <v>5097.7581419520002</v>
      </c>
      <c r="Y571" s="476">
        <f t="shared" si="196"/>
        <v>8431.0279723530002</v>
      </c>
      <c r="Z571" s="478">
        <f t="shared" si="197"/>
        <v>272.83193922599997</v>
      </c>
      <c r="AA571" s="465">
        <f t="shared" si="198"/>
        <v>20055.282834010999</v>
      </c>
      <c r="AB571" s="429">
        <f t="shared" si="199"/>
        <v>0.24671279165962601</v>
      </c>
      <c r="AC571" s="454">
        <f t="shared" si="200"/>
        <v>100.98269150187942</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140.23899578699999</v>
      </c>
      <c r="V572" s="475">
        <f t="shared" si="193"/>
        <v>545.33331268000006</v>
      </c>
      <c r="W572" s="460">
        <f t="shared" si="194"/>
        <v>865.31113650600003</v>
      </c>
      <c r="X572" s="476">
        <f t="shared" si="195"/>
        <v>1412.3381562359998</v>
      </c>
      <c r="Y572" s="476">
        <f t="shared" si="196"/>
        <v>2462.4165838859999</v>
      </c>
      <c r="Z572" s="478">
        <f t="shared" si="197"/>
        <v>75.433096949000003</v>
      </c>
      <c r="AA572" s="465">
        <f t="shared" si="198"/>
        <v>5501.0712820440003</v>
      </c>
      <c r="AB572" s="429">
        <f t="shared" si="199"/>
        <v>6.7672177168704647E-2</v>
      </c>
      <c r="AC572" s="454">
        <f t="shared" si="200"/>
        <v>101.6844447860549</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106.35993935100001</v>
      </c>
      <c r="V573" s="475">
        <f t="shared" si="193"/>
        <v>338.11188931999999</v>
      </c>
      <c r="W573" s="460">
        <f t="shared" si="194"/>
        <v>387.23088741599997</v>
      </c>
      <c r="X573" s="476">
        <f t="shared" si="195"/>
        <v>630.494302662</v>
      </c>
      <c r="Y573" s="476">
        <f t="shared" si="196"/>
        <v>904.21188914700008</v>
      </c>
      <c r="Z573" s="478">
        <f t="shared" si="197"/>
        <v>61.515754152999996</v>
      </c>
      <c r="AA573" s="465">
        <f t="shared" si="198"/>
        <v>2427.9246620490003</v>
      </c>
      <c r="AB573" s="429">
        <f t="shared" si="199"/>
        <v>2.9867445713482595E-2</v>
      </c>
      <c r="AC573" s="454">
        <f t="shared" si="200"/>
        <v>98.680068399238323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676.47650102099999</v>
      </c>
      <c r="V574" s="475">
        <f t="shared" si="193"/>
        <v>1987.078397</v>
      </c>
      <c r="W574" s="460">
        <f t="shared" si="194"/>
        <v>3066.095601217</v>
      </c>
      <c r="X574" s="476">
        <f t="shared" si="195"/>
        <v>4172.8726240739998</v>
      </c>
      <c r="Y574" s="476">
        <f t="shared" si="196"/>
        <v>5984.4490626690003</v>
      </c>
      <c r="Z574" s="478">
        <f t="shared" si="197"/>
        <v>237.31851853500001</v>
      </c>
      <c r="AA574" s="465">
        <f t="shared" si="198"/>
        <v>16124.290704515999</v>
      </c>
      <c r="AB574" s="429">
        <f t="shared" si="199"/>
        <v>0.19835515690141467</v>
      </c>
      <c r="AC574" s="454">
        <f t="shared" si="200"/>
        <v>100.14984263302873</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1095.7988510370001</v>
      </c>
      <c r="V575" s="475">
        <f t="shared" si="193"/>
        <v>3021.0128076000001</v>
      </c>
      <c r="W575" s="460">
        <f t="shared" si="194"/>
        <v>5267.3375105349996</v>
      </c>
      <c r="X575" s="476">
        <f t="shared" si="195"/>
        <v>7205.788333044</v>
      </c>
      <c r="Y575" s="476">
        <f t="shared" si="196"/>
        <v>11030.42559402</v>
      </c>
      <c r="Z575" s="478">
        <f t="shared" si="197"/>
        <v>277.48249747400001</v>
      </c>
      <c r="AA575" s="465">
        <f t="shared" si="198"/>
        <v>27897.845593710004</v>
      </c>
      <c r="AB575" s="429">
        <f t="shared" si="199"/>
        <v>0.34318914495891256</v>
      </c>
      <c r="AC575" s="454">
        <f t="shared" si="200"/>
        <v>100.83877269831096</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1571.045456196</v>
      </c>
      <c r="V576" s="475">
        <f t="shared" si="193"/>
        <v>4367.6341729599999</v>
      </c>
      <c r="W576" s="460">
        <f t="shared" si="194"/>
        <v>6970.0072077459999</v>
      </c>
      <c r="X576" s="476">
        <f t="shared" si="195"/>
        <v>9485.9900178120006</v>
      </c>
      <c r="Y576" s="476">
        <f t="shared" si="196"/>
        <v>13915.239907085999</v>
      </c>
      <c r="Z576" s="478">
        <f t="shared" si="197"/>
        <v>379.181069036</v>
      </c>
      <c r="AA576" s="465">
        <f t="shared" si="198"/>
        <v>36689.097830835999</v>
      </c>
      <c r="AB576" s="429">
        <f t="shared" si="199"/>
        <v>0.45133593099810554</v>
      </c>
      <c r="AC576" s="454">
        <f t="shared" si="200"/>
        <v>100.38826467769042</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583.299045342</v>
      </c>
      <c r="V577" s="475">
        <f t="shared" si="193"/>
        <v>1813.14130052</v>
      </c>
      <c r="W577" s="460">
        <f t="shared" si="194"/>
        <v>2982.3126122879999</v>
      </c>
      <c r="X577" s="476">
        <f t="shared" si="195"/>
        <v>4397.65269489</v>
      </c>
      <c r="Y577" s="476">
        <f t="shared" si="196"/>
        <v>7510.4755394759995</v>
      </c>
      <c r="Z577" s="478">
        <f t="shared" si="197"/>
        <v>180.33580918500002</v>
      </c>
      <c r="AA577" s="465">
        <f t="shared" si="198"/>
        <v>17467.217001700999</v>
      </c>
      <c r="AB577" s="429">
        <f t="shared" si="199"/>
        <v>0.21487534754214541</v>
      </c>
      <c r="AC577" s="454">
        <f t="shared" si="200"/>
        <v>101.34523150483383</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372.25487098799999</v>
      </c>
      <c r="V578" s="475">
        <f t="shared" si="193"/>
        <v>952.41380731999993</v>
      </c>
      <c r="W578" s="460">
        <f t="shared" si="194"/>
        <v>1364.4813491709999</v>
      </c>
      <c r="X578" s="476">
        <f t="shared" si="195"/>
        <v>1384.8867209520001</v>
      </c>
      <c r="Y578" s="476">
        <f t="shared" si="196"/>
        <v>1947.4624348199998</v>
      </c>
      <c r="Z578" s="478">
        <f t="shared" si="197"/>
        <v>79.452446660999996</v>
      </c>
      <c r="AA578" s="465">
        <f t="shared" si="198"/>
        <v>6100.9516299119996</v>
      </c>
      <c r="AB578" s="429">
        <f t="shared" si="199"/>
        <v>7.505168692227826E-2</v>
      </c>
      <c r="AC578" s="454">
        <f t="shared" si="200"/>
        <v>99.233463661794218</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1225.0255320809999</v>
      </c>
      <c r="V579" s="475">
        <f t="shared" si="193"/>
        <v>3705.9272905600001</v>
      </c>
      <c r="W579" s="460">
        <f t="shared" si="194"/>
        <v>5906.0852402760001</v>
      </c>
      <c r="X579" s="476">
        <f t="shared" si="195"/>
        <v>8686.5229000620002</v>
      </c>
      <c r="Y579" s="476">
        <f t="shared" si="196"/>
        <v>13702.934150136</v>
      </c>
      <c r="Z579" s="478">
        <f t="shared" si="197"/>
        <v>229.60765121700001</v>
      </c>
      <c r="AA579" s="465">
        <f t="shared" si="198"/>
        <v>33456.102764331998</v>
      </c>
      <c r="AB579" s="429">
        <f t="shared" si="199"/>
        <v>0.41156480211996554</v>
      </c>
      <c r="AC579" s="454">
        <f t="shared" si="200"/>
        <v>101.12646106510125</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1278.8562798539999</v>
      </c>
      <c r="V580" s="475">
        <f t="shared" si="193"/>
        <v>3864.17910588</v>
      </c>
      <c r="W580" s="460">
        <f t="shared" si="194"/>
        <v>5926.6744375220005</v>
      </c>
      <c r="X580" s="476">
        <f t="shared" si="195"/>
        <v>8251.8750975780004</v>
      </c>
      <c r="Y580" s="476">
        <f t="shared" si="196"/>
        <v>12704.734032983999</v>
      </c>
      <c r="Z580" s="478">
        <f t="shared" si="197"/>
        <v>299.21968916700001</v>
      </c>
      <c r="AA580" s="465">
        <f t="shared" si="198"/>
        <v>32325.538642985</v>
      </c>
      <c r="AB580" s="429">
        <f t="shared" si="199"/>
        <v>0.3976570136915365</v>
      </c>
      <c r="AC580" s="454">
        <f t="shared" si="200"/>
        <v>100.78628838236494</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83.890648458000001</v>
      </c>
      <c r="V581" s="475">
        <f t="shared" si="193"/>
        <v>282.89173871999998</v>
      </c>
      <c r="W581" s="460">
        <f t="shared" si="194"/>
        <v>540.12671088500008</v>
      </c>
      <c r="X581" s="476">
        <f t="shared" si="195"/>
        <v>811.28379994199997</v>
      </c>
      <c r="Y581" s="476">
        <f t="shared" si="196"/>
        <v>1440.3159809640001</v>
      </c>
      <c r="Z581" s="478">
        <f t="shared" si="197"/>
        <v>55.872294849000006</v>
      </c>
      <c r="AA581" s="465">
        <f t="shared" si="198"/>
        <v>3214.3811738180002</v>
      </c>
      <c r="AB581" s="429">
        <f t="shared" si="199"/>
        <v>3.9542147543584698E-2</v>
      </c>
      <c r="AC581" s="454">
        <f t="shared" si="200"/>
        <v>101.66098954317357</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1463.5039230269999</v>
      </c>
      <c r="V582" s="475">
        <f t="shared" si="193"/>
        <v>4632.6330152399996</v>
      </c>
      <c r="W582" s="460">
        <f t="shared" si="194"/>
        <v>7700.6771379510001</v>
      </c>
      <c r="X582" s="476">
        <f t="shared" si="195"/>
        <v>11193.754213782</v>
      </c>
      <c r="Y582" s="476">
        <f t="shared" si="196"/>
        <v>16986.993794442002</v>
      </c>
      <c r="Z582" s="478">
        <f t="shared" si="197"/>
        <v>350.11399576299999</v>
      </c>
      <c r="AA582" s="465">
        <f t="shared" si="198"/>
        <v>42327.676080205005</v>
      </c>
      <c r="AB582" s="429">
        <f t="shared" si="199"/>
        <v>0.52069966884247765</v>
      </c>
      <c r="AC582" s="454">
        <f t="shared" si="200"/>
        <v>101.23343744855251</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291.125119842</v>
      </c>
      <c r="V583" s="475">
        <f t="shared" si="193"/>
        <v>1020.17507252</v>
      </c>
      <c r="W583" s="460">
        <f t="shared" si="194"/>
        <v>1578.131744197</v>
      </c>
      <c r="X583" s="476">
        <f t="shared" si="195"/>
        <v>2321.8627405679999</v>
      </c>
      <c r="Y583" s="476">
        <f t="shared" si="196"/>
        <v>3548.8271199149999</v>
      </c>
      <c r="Z583" s="478">
        <f t="shared" si="197"/>
        <v>196.91895190100001</v>
      </c>
      <c r="AA583" s="465">
        <f t="shared" si="198"/>
        <v>8957.0407489429999</v>
      </c>
      <c r="AB583" s="429">
        <f t="shared" si="199"/>
        <v>0.11018625598404477</v>
      </c>
      <c r="AC583" s="454">
        <f t="shared" si="200"/>
        <v>100.48346172315912</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1136.706695433</v>
      </c>
      <c r="V584" s="475">
        <f t="shared" si="193"/>
        <v>3284.7509873199997</v>
      </c>
      <c r="W584" s="460">
        <f t="shared" si="194"/>
        <v>5058.3202206129999</v>
      </c>
      <c r="X584" s="476">
        <f t="shared" si="195"/>
        <v>6884.2360831859996</v>
      </c>
      <c r="Y584" s="476">
        <f t="shared" si="196"/>
        <v>10087.881310269</v>
      </c>
      <c r="Z584" s="478">
        <f t="shared" si="197"/>
        <v>259.876601327</v>
      </c>
      <c r="AA584" s="465">
        <f t="shared" si="198"/>
        <v>26711.771898147999</v>
      </c>
      <c r="AB584" s="429">
        <f t="shared" si="199"/>
        <v>0.32859849794744739</v>
      </c>
      <c r="AC584" s="454">
        <f t="shared" si="200"/>
        <v>100.4498047167895</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1883.6034187950002</v>
      </c>
      <c r="V585" s="475">
        <f t="shared" ref="V585:V648" si="214">IFERROR(V$5*I585,"")</f>
        <v>5541.7375054800004</v>
      </c>
      <c r="W585" s="460">
        <f t="shared" ref="W585:W648" si="215">IFERROR(W$5*K585,"")</f>
        <v>9459.2899899019994</v>
      </c>
      <c r="X585" s="476">
        <f t="shared" ref="X585:X648" si="216">IFERROR(X$5*M585,"")</f>
        <v>13814.573883768</v>
      </c>
      <c r="Y585" s="476">
        <f t="shared" ref="Y585:Y648" si="217">IFERROR(Y$5*O585,"")</f>
        <v>20442.985960761001</v>
      </c>
      <c r="Z585" s="478">
        <f t="shared" ref="Z585:Z648" si="218">IFERROR(Z$5*Q585,"")</f>
        <v>435.42071481300002</v>
      </c>
      <c r="AA585" s="465">
        <f t="shared" ref="AA585:AA648" si="219">IFERROR(SUM(U585:Z585),"")</f>
        <v>51577.611473518999</v>
      </c>
      <c r="AB585" s="429">
        <f t="shared" ref="AB585:AB648" si="220">IF(OR(AA585="", AA585=0), "", AA585/$AA$5)</f>
        <v>0.63448900816236931</v>
      </c>
      <c r="AC585" s="454">
        <f t="shared" ref="AC585:AC648" si="221">IF(OR(AB585="", AB585=0), "", IF(AN585&gt;0, AB585/AN585*100, ""))</f>
        <v>100.96791573545185</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1361.37669003</v>
      </c>
      <c r="V586" s="475">
        <f t="shared" si="214"/>
        <v>4152.4021348000006</v>
      </c>
      <c r="W586" s="460">
        <f t="shared" si="215"/>
        <v>6042.4450140320005</v>
      </c>
      <c r="X586" s="476">
        <f t="shared" si="216"/>
        <v>7968.7274225580004</v>
      </c>
      <c r="Y586" s="476">
        <f t="shared" si="217"/>
        <v>11464.525933622999</v>
      </c>
      <c r="Z586" s="478">
        <f t="shared" si="218"/>
        <v>322.568561945</v>
      </c>
      <c r="AA586" s="465">
        <f t="shared" si="219"/>
        <v>31312.045756988002</v>
      </c>
      <c r="AB586" s="429">
        <f t="shared" si="220"/>
        <v>0.38518939300022143</v>
      </c>
      <c r="AC586" s="454">
        <f t="shared" si="221"/>
        <v>100.38526383858091</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742.89137866199997</v>
      </c>
      <c r="V587" s="475">
        <f t="shared" si="214"/>
        <v>1832.1622511999999</v>
      </c>
      <c r="W587" s="460">
        <f t="shared" si="215"/>
        <v>2828.3470576899999</v>
      </c>
      <c r="X587" s="476">
        <f t="shared" si="216"/>
        <v>4168.1437291620005</v>
      </c>
      <c r="Y587" s="476">
        <f t="shared" si="217"/>
        <v>6378.3269618039994</v>
      </c>
      <c r="Z587" s="478">
        <f t="shared" si="218"/>
        <v>228.88467972299998</v>
      </c>
      <c r="AA587" s="465">
        <f t="shared" si="219"/>
        <v>16178.756058241001</v>
      </c>
      <c r="AB587" s="429">
        <f t="shared" si="220"/>
        <v>0.19902516986395621</v>
      </c>
      <c r="AC587" s="454">
        <f t="shared" si="221"/>
        <v>99.612990889658604</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582.07073582700002</v>
      </c>
      <c r="V588" s="475">
        <f t="shared" si="214"/>
        <v>1488.7410492400002</v>
      </c>
      <c r="W588" s="460">
        <f t="shared" si="215"/>
        <v>2364.4869705840001</v>
      </c>
      <c r="X588" s="476">
        <f t="shared" si="216"/>
        <v>2991.38532399</v>
      </c>
      <c r="Y588" s="476">
        <f t="shared" si="217"/>
        <v>4340.1390965729997</v>
      </c>
      <c r="Z588" s="478">
        <f t="shared" si="218"/>
        <v>176.70199345399999</v>
      </c>
      <c r="AA588" s="465">
        <f t="shared" si="219"/>
        <v>11943.525169667999</v>
      </c>
      <c r="AB588" s="429">
        <f t="shared" si="220"/>
        <v>0.14692490059869601</v>
      </c>
      <c r="AC588" s="454">
        <f t="shared" si="221"/>
        <v>99.700665381826951</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701.108331615</v>
      </c>
      <c r="V589" s="475">
        <f t="shared" si="214"/>
        <v>2502.5628197999999</v>
      </c>
      <c r="W589" s="460">
        <f t="shared" si="215"/>
        <v>4321.6650590099998</v>
      </c>
      <c r="X589" s="476">
        <f t="shared" si="216"/>
        <v>6582.5661245400006</v>
      </c>
      <c r="Y589" s="476">
        <f t="shared" si="217"/>
        <v>10886.31110574</v>
      </c>
      <c r="Z589" s="478">
        <f t="shared" si="218"/>
        <v>201.98825904600002</v>
      </c>
      <c r="AA589" s="465">
        <f t="shared" si="219"/>
        <v>25196.201699751004</v>
      </c>
      <c r="AB589" s="429">
        <f t="shared" si="220"/>
        <v>0.30995450485608322</v>
      </c>
      <c r="AC589" s="454">
        <f t="shared" si="221"/>
        <v>101.95801646683221</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604.63547963099995</v>
      </c>
      <c r="V590" s="475">
        <f t="shared" si="214"/>
        <v>1812.9960919999999</v>
      </c>
      <c r="W590" s="460">
        <f t="shared" si="215"/>
        <v>3285.7826354660001</v>
      </c>
      <c r="X590" s="476">
        <f t="shared" si="216"/>
        <v>5048.3649928320001</v>
      </c>
      <c r="Y590" s="476">
        <f t="shared" si="217"/>
        <v>7921.2839125140008</v>
      </c>
      <c r="Z590" s="478">
        <f t="shared" si="218"/>
        <v>197.49727766999999</v>
      </c>
      <c r="AA590" s="465">
        <f t="shared" si="219"/>
        <v>18870.560390113002</v>
      </c>
      <c r="AB590" s="429">
        <f t="shared" si="220"/>
        <v>0.23213876725443475</v>
      </c>
      <c r="AC590" s="454">
        <f t="shared" si="221"/>
        <v>101.23474805553501</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195.03387773100002</v>
      </c>
      <c r="V591" s="475">
        <f t="shared" si="214"/>
        <v>616.69881739999994</v>
      </c>
      <c r="W591" s="460">
        <f t="shared" si="215"/>
        <v>752.93635219200007</v>
      </c>
      <c r="X591" s="476">
        <f t="shared" si="216"/>
        <v>1077.988666986</v>
      </c>
      <c r="Y591" s="476">
        <f t="shared" si="217"/>
        <v>1456.2499197960001</v>
      </c>
      <c r="Z591" s="478">
        <f t="shared" si="218"/>
        <v>84.732917107999995</v>
      </c>
      <c r="AA591" s="465">
        <f t="shared" si="219"/>
        <v>4183.6405512130004</v>
      </c>
      <c r="AB591" s="429">
        <f t="shared" si="220"/>
        <v>5.1465623707873054E-2</v>
      </c>
      <c r="AC591" s="454">
        <f t="shared" si="221"/>
        <v>99.032095888264394</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1058.3105987070001</v>
      </c>
      <c r="V592" s="475">
        <f t="shared" si="214"/>
        <v>3178.7020515999998</v>
      </c>
      <c r="W592" s="460">
        <f t="shared" si="215"/>
        <v>5008.1848977569998</v>
      </c>
      <c r="X592" s="476">
        <f t="shared" si="216"/>
        <v>6402.6386759160005</v>
      </c>
      <c r="Y592" s="476">
        <f t="shared" si="217"/>
        <v>8892.6626818889999</v>
      </c>
      <c r="Z592" s="478">
        <f t="shared" si="218"/>
        <v>232.16487547400001</v>
      </c>
      <c r="AA592" s="465">
        <f t="shared" si="219"/>
        <v>24772.663781343002</v>
      </c>
      <c r="AB592" s="429">
        <f t="shared" si="220"/>
        <v>0.30474429550182069</v>
      </c>
      <c r="AC592" s="454">
        <f t="shared" si="221"/>
        <v>100.60606590818682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750.674626461</v>
      </c>
      <c r="V594" s="475">
        <f t="shared" si="214"/>
        <v>2353.1648186399998</v>
      </c>
      <c r="W594" s="460">
        <f t="shared" si="215"/>
        <v>4281.940323199</v>
      </c>
      <c r="X594" s="476">
        <f t="shared" si="216"/>
        <v>7530.156970434</v>
      </c>
      <c r="Y594" s="476">
        <f t="shared" si="217"/>
        <v>11387.946394440001</v>
      </c>
      <c r="Z594" s="478">
        <f t="shared" si="218"/>
        <v>199.581437349</v>
      </c>
      <c r="AA594" s="465">
        <f t="shared" si="219"/>
        <v>26503.464570523</v>
      </c>
      <c r="AB594" s="429">
        <f t="shared" si="220"/>
        <v>0.32603597700237419</v>
      </c>
      <c r="AC594" s="454">
        <f t="shared" si="221"/>
        <v>101.34608867603868</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310.71947093099999</v>
      </c>
      <c r="V595" s="475">
        <f t="shared" si="214"/>
        <v>791.83664768000006</v>
      </c>
      <c r="W595" s="460">
        <f t="shared" si="215"/>
        <v>1726.2989908869999</v>
      </c>
      <c r="X595" s="476">
        <f t="shared" si="216"/>
        <v>2836.3550433119999</v>
      </c>
      <c r="Y595" s="476">
        <f t="shared" si="217"/>
        <v>4405.35946977</v>
      </c>
      <c r="Z595" s="478">
        <f t="shared" si="218"/>
        <v>90.933389301999995</v>
      </c>
      <c r="AA595" s="465">
        <f t="shared" si="219"/>
        <v>10161.503011882</v>
      </c>
      <c r="AB595" s="429">
        <f t="shared" si="220"/>
        <v>0.12500311246010579</v>
      </c>
      <c r="AC595" s="454">
        <f t="shared" si="221"/>
        <v>101.28016299980276</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1173.275130879</v>
      </c>
      <c r="V596" s="475">
        <f t="shared" si="214"/>
        <v>3507.3825858</v>
      </c>
      <c r="W596" s="460">
        <f t="shared" si="215"/>
        <v>6181.1062194820006</v>
      </c>
      <c r="X596" s="476">
        <f t="shared" si="216"/>
        <v>9785.2726984319997</v>
      </c>
      <c r="Y596" s="476">
        <f t="shared" si="217"/>
        <v>14281.918702757999</v>
      </c>
      <c r="Z596" s="478">
        <f t="shared" si="218"/>
        <v>282.70549418299998</v>
      </c>
      <c r="AA596" s="465">
        <f t="shared" si="219"/>
        <v>35211.660831533998</v>
      </c>
      <c r="AB596" s="429">
        <f t="shared" si="220"/>
        <v>0.43316103864600808</v>
      </c>
      <c r="AC596" s="454">
        <f t="shared" si="221"/>
        <v>101.05309356360141</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639.69503346900001</v>
      </c>
      <c r="V597" s="475">
        <f t="shared" si="214"/>
        <v>1565.3714596799998</v>
      </c>
      <c r="W597" s="460">
        <f t="shared" si="215"/>
        <v>3044.8515842380002</v>
      </c>
      <c r="X597" s="476">
        <f t="shared" si="216"/>
        <v>5246.1482618159998</v>
      </c>
      <c r="Y597" s="476">
        <f t="shared" si="217"/>
        <v>8171.4837733200011</v>
      </c>
      <c r="Z597" s="478">
        <f t="shared" si="218"/>
        <v>170.47993293799999</v>
      </c>
      <c r="AA597" s="465">
        <f t="shared" si="219"/>
        <v>18838.030045461001</v>
      </c>
      <c r="AB597" s="429">
        <f t="shared" si="220"/>
        <v>0.23173859079174561</v>
      </c>
      <c r="AC597" s="454">
        <f t="shared" si="221"/>
        <v>100.76913169275466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60.928606134000006</v>
      </c>
      <c r="V598" s="475">
        <f t="shared" si="214"/>
        <v>240.98048159999999</v>
      </c>
      <c r="W598" s="460">
        <f t="shared" si="215"/>
        <v>481.20915350399997</v>
      </c>
      <c r="X598" s="476">
        <f t="shared" si="216"/>
        <v>841.52681424000002</v>
      </c>
      <c r="Y598" s="476">
        <f t="shared" si="217"/>
        <v>1270.5799522500001</v>
      </c>
      <c r="Z598" s="478">
        <f t="shared" si="218"/>
        <v>26.297871593000004</v>
      </c>
      <c r="AA598" s="465">
        <f t="shared" si="219"/>
        <v>2921.5228793209999</v>
      </c>
      <c r="AB598" s="429">
        <f t="shared" si="220"/>
        <v>3.59395113706606E-2</v>
      </c>
      <c r="AC598" s="454">
        <f t="shared" si="221"/>
        <v>102.05996460290162</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3018.3462732779999</v>
      </c>
      <c r="V600" s="475">
        <f t="shared" si="214"/>
        <v>7752.30820004</v>
      </c>
      <c r="W600" s="460">
        <f t="shared" si="215"/>
        <v>11782.928163592</v>
      </c>
      <c r="X600" s="476">
        <f t="shared" si="216"/>
        <v>15968.589892919999</v>
      </c>
      <c r="Y600" s="476">
        <f t="shared" si="217"/>
        <v>22981.309921332002</v>
      </c>
      <c r="Z600" s="478">
        <f t="shared" si="218"/>
        <v>540.93358212600003</v>
      </c>
      <c r="AA600" s="465">
        <f t="shared" si="219"/>
        <v>62044.416033288006</v>
      </c>
      <c r="AB600" s="429">
        <f t="shared" si="220"/>
        <v>0.7632478291707222</v>
      </c>
      <c r="AC600" s="454">
        <f t="shared" si="221"/>
        <v>99.872532796237167</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631.85040540900002</v>
      </c>
      <c r="V601" s="475">
        <f t="shared" si="214"/>
        <v>1721.4678376000002</v>
      </c>
      <c r="W601" s="460">
        <f t="shared" si="215"/>
        <v>2732.6362937859999</v>
      </c>
      <c r="X601" s="476">
        <f t="shared" si="216"/>
        <v>3816.9796408380003</v>
      </c>
      <c r="Y601" s="476">
        <f t="shared" si="217"/>
        <v>5391.968208921</v>
      </c>
      <c r="Z601" s="478">
        <f t="shared" si="218"/>
        <v>181.33965623899999</v>
      </c>
      <c r="AA601" s="465">
        <f t="shared" si="219"/>
        <v>14476.242042793001</v>
      </c>
      <c r="AB601" s="429">
        <f t="shared" si="220"/>
        <v>0.17808146196079469</v>
      </c>
      <c r="AC601" s="454">
        <f t="shared" si="221"/>
        <v>100.02048583938526</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125.72020181699999</v>
      </c>
      <c r="V602" s="475">
        <f t="shared" si="214"/>
        <v>443.86347036000001</v>
      </c>
      <c r="W602" s="460">
        <f t="shared" si="215"/>
        <v>683.523218649</v>
      </c>
      <c r="X602" s="476">
        <f t="shared" si="216"/>
        <v>858.73717125000007</v>
      </c>
      <c r="Y602" s="476">
        <f t="shared" si="217"/>
        <v>1484.8521632279999</v>
      </c>
      <c r="Z602" s="478">
        <f t="shared" si="218"/>
        <v>33.731855367000001</v>
      </c>
      <c r="AA602" s="465">
        <f t="shared" si="219"/>
        <v>3630.4280806710003</v>
      </c>
      <c r="AB602" s="429">
        <f t="shared" si="220"/>
        <v>4.466020519954484E-2</v>
      </c>
      <c r="AC602" s="454">
        <f t="shared" si="221"/>
        <v>101.78698744012269</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49.645126394999998</v>
      </c>
      <c r="V603" s="475">
        <f t="shared" si="214"/>
        <v>118.38263395999999</v>
      </c>
      <c r="W603" s="460">
        <f t="shared" si="215"/>
        <v>240.133696536</v>
      </c>
      <c r="X603" s="476">
        <f t="shared" si="216"/>
        <v>410.18847647400003</v>
      </c>
      <c r="Y603" s="476">
        <f t="shared" si="217"/>
        <v>276.10729813800003</v>
      </c>
      <c r="Z603" s="478">
        <f t="shared" si="218"/>
        <v>11.020710960000001</v>
      </c>
      <c r="AA603" s="465">
        <f t="shared" si="219"/>
        <v>1105.4779424630001</v>
      </c>
      <c r="AB603" s="429">
        <f t="shared" si="220"/>
        <v>1.3599187384217002E-2</v>
      </c>
      <c r="AC603" s="454">
        <f t="shared" si="221"/>
        <v>98.329102291832456</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758.00352403800002</v>
      </c>
      <c r="V606" s="475">
        <f t="shared" si="214"/>
        <v>1748.7533247200001</v>
      </c>
      <c r="W606" s="460">
        <f t="shared" si="215"/>
        <v>2582.3370988840002</v>
      </c>
      <c r="X606" s="476">
        <f t="shared" si="216"/>
        <v>3379.270269438</v>
      </c>
      <c r="Y606" s="476">
        <f t="shared" si="217"/>
        <v>4438.4823786870002</v>
      </c>
      <c r="Z606" s="478">
        <f t="shared" si="218"/>
        <v>99.571340532999997</v>
      </c>
      <c r="AA606" s="465">
        <f t="shared" si="219"/>
        <v>13006.417936300002</v>
      </c>
      <c r="AB606" s="429">
        <f t="shared" si="220"/>
        <v>0.16000022064583591</v>
      </c>
      <c r="AC606" s="454">
        <f t="shared" si="221"/>
        <v>98.958084933565843</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232.691754753</v>
      </c>
      <c r="V607" s="475">
        <f t="shared" si="214"/>
        <v>350.68455963999997</v>
      </c>
      <c r="W607" s="460">
        <f t="shared" si="215"/>
        <v>400.44398170400001</v>
      </c>
      <c r="X607" s="476">
        <f t="shared" si="216"/>
        <v>411.73426387799998</v>
      </c>
      <c r="Y607" s="476">
        <f t="shared" si="217"/>
        <v>476.13587458500001</v>
      </c>
      <c r="Z607" s="478">
        <f t="shared" si="218"/>
        <v>11.885461588</v>
      </c>
      <c r="AA607" s="465">
        <f t="shared" si="219"/>
        <v>1883.5758961479999</v>
      </c>
      <c r="AB607" s="429">
        <f t="shared" si="220"/>
        <v>2.3171065274301881E-2</v>
      </c>
      <c r="AC607" s="454">
        <f t="shared" si="221"/>
        <v>93.35127549752228</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113.53418135999999</v>
      </c>
      <c r="V608" s="475">
        <f t="shared" si="214"/>
        <v>155.51618640000001</v>
      </c>
      <c r="W608" s="460">
        <f t="shared" si="215"/>
        <v>246.766697451</v>
      </c>
      <c r="X608" s="476">
        <f t="shared" si="216"/>
        <v>293.28535290600001</v>
      </c>
      <c r="Y608" s="476">
        <f t="shared" si="217"/>
        <v>431.50668680699999</v>
      </c>
      <c r="Z608" s="478">
        <f t="shared" si="218"/>
        <v>5.4540773629999997</v>
      </c>
      <c r="AA608" s="465">
        <f t="shared" si="219"/>
        <v>1246.063182287</v>
      </c>
      <c r="AB608" s="429">
        <f t="shared" si="220"/>
        <v>1.5328615848037888E-2</v>
      </c>
      <c r="AC608" s="454">
        <f t="shared" si="221"/>
        <v>96.347314312531196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80.643764754000003</v>
      </c>
      <c r="V609" s="475">
        <f t="shared" si="214"/>
        <v>128.36858864000001</v>
      </c>
      <c r="W609" s="460">
        <f t="shared" si="215"/>
        <v>141.065421872</v>
      </c>
      <c r="X609" s="476">
        <f t="shared" si="216"/>
        <v>148.193419248</v>
      </c>
      <c r="Y609" s="476">
        <f t="shared" si="217"/>
        <v>121.343135319</v>
      </c>
      <c r="Z609" s="478">
        <f t="shared" si="218"/>
        <v>6.7488738660000003</v>
      </c>
      <c r="AA609" s="465">
        <f t="shared" si="219"/>
        <v>626.36320369900011</v>
      </c>
      <c r="AB609" s="429">
        <f t="shared" si="220"/>
        <v>7.7052922093615462E-3</v>
      </c>
      <c r="AC609" s="454">
        <f t="shared" si="221"/>
        <v>92.360256253879342</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46.513210283999996</v>
      </c>
      <c r="V610" s="475">
        <f t="shared" si="214"/>
        <v>92.871817239999999</v>
      </c>
      <c r="W610" s="460">
        <f t="shared" si="215"/>
        <v>164.821897734</v>
      </c>
      <c r="X610" s="476">
        <f t="shared" si="216"/>
        <v>194.64230860199999</v>
      </c>
      <c r="Y610" s="476">
        <f t="shared" si="217"/>
        <v>214.87040964900001</v>
      </c>
      <c r="Z610" s="478">
        <f t="shared" si="218"/>
        <v>7.0578881029999998</v>
      </c>
      <c r="AA610" s="465">
        <f t="shared" si="219"/>
        <v>720.77753161199996</v>
      </c>
      <c r="AB610" s="429">
        <f t="shared" si="220"/>
        <v>8.8667429156353787E-3</v>
      </c>
      <c r="AC610" s="454">
        <f t="shared" si="221"/>
        <v>98.408058637568004</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113.0720877</v>
      </c>
      <c r="V611" s="475">
        <f t="shared" si="214"/>
        <v>268.33808604000001</v>
      </c>
      <c r="W611" s="460">
        <f t="shared" si="215"/>
        <v>413.22461636100002</v>
      </c>
      <c r="X611" s="476">
        <f t="shared" si="216"/>
        <v>562.38745084200002</v>
      </c>
      <c r="Y611" s="476">
        <f t="shared" si="217"/>
        <v>796.15517391900005</v>
      </c>
      <c r="Z611" s="478">
        <f t="shared" si="218"/>
        <v>15.229099263</v>
      </c>
      <c r="AA611" s="465">
        <f t="shared" si="219"/>
        <v>2168.4065141250003</v>
      </c>
      <c r="AB611" s="429">
        <f t="shared" si="220"/>
        <v>2.6674947891807115E-2</v>
      </c>
      <c r="AC611" s="454">
        <f t="shared" si="221"/>
        <v>99.592630606847422</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151.03811091599999</v>
      </c>
      <c r="V612" s="475">
        <f t="shared" si="214"/>
        <v>268.54844412</v>
      </c>
      <c r="W612" s="460">
        <f t="shared" si="215"/>
        <v>341.13153492200001</v>
      </c>
      <c r="X612" s="476">
        <f t="shared" si="216"/>
        <v>486.98108713800002</v>
      </c>
      <c r="Y612" s="476">
        <f t="shared" si="217"/>
        <v>599.69870931599996</v>
      </c>
      <c r="Z612" s="478">
        <f t="shared" si="218"/>
        <v>9.0024180190000003</v>
      </c>
      <c r="AA612" s="465">
        <f t="shared" si="219"/>
        <v>1856.400304431</v>
      </c>
      <c r="AB612" s="429">
        <f t="shared" si="220"/>
        <v>2.2836761033718785E-2</v>
      </c>
      <c r="AC612" s="454">
        <f t="shared" si="221"/>
        <v>96.48442015661584</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126.50991828300002</v>
      </c>
      <c r="V613" s="475">
        <f t="shared" si="214"/>
        <v>270.76585843999999</v>
      </c>
      <c r="W613" s="460">
        <f t="shared" si="215"/>
        <v>378.71200010399997</v>
      </c>
      <c r="X613" s="476">
        <f t="shared" si="216"/>
        <v>528.87753979199999</v>
      </c>
      <c r="Y613" s="476">
        <f t="shared" si="217"/>
        <v>704.88269485199999</v>
      </c>
      <c r="Z613" s="478">
        <f t="shared" si="218"/>
        <v>16.809913945999998</v>
      </c>
      <c r="AA613" s="465">
        <f t="shared" si="219"/>
        <v>2026.5579254170002</v>
      </c>
      <c r="AB613" s="429">
        <f t="shared" si="220"/>
        <v>2.4929978169725676E-2</v>
      </c>
      <c r="AC613" s="454">
        <f t="shared" si="221"/>
        <v>98.296547477440257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92.073726432000001</v>
      </c>
      <c r="V614" s="475">
        <f t="shared" si="214"/>
        <v>128.05560168</v>
      </c>
      <c r="W614" s="460">
        <f t="shared" si="215"/>
        <v>198.44222875899999</v>
      </c>
      <c r="X614" s="476">
        <f t="shared" si="216"/>
        <v>270.074469798</v>
      </c>
      <c r="Y614" s="476">
        <f t="shared" si="217"/>
        <v>302.59832847300004</v>
      </c>
      <c r="Z614" s="478">
        <f t="shared" si="218"/>
        <v>11.950005284</v>
      </c>
      <c r="AA614" s="465">
        <f t="shared" si="219"/>
        <v>1003.194360426</v>
      </c>
      <c r="AB614" s="429">
        <f t="shared" si="220"/>
        <v>1.2340931977192767E-2</v>
      </c>
      <c r="AC614" s="454">
        <f t="shared" si="221"/>
        <v>95.135336658647205</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192.81164427000002</v>
      </c>
      <c r="V615" s="475">
        <f t="shared" si="214"/>
        <v>486.75155924000001</v>
      </c>
      <c r="W615" s="460">
        <f t="shared" si="215"/>
        <v>749.56831249100003</v>
      </c>
      <c r="X615" s="476">
        <f t="shared" si="216"/>
        <v>1020.142062702</v>
      </c>
      <c r="Y615" s="476">
        <f t="shared" si="217"/>
        <v>1412.648922762</v>
      </c>
      <c r="Z615" s="478">
        <f t="shared" si="218"/>
        <v>24.179633282000001</v>
      </c>
      <c r="AA615" s="465">
        <f t="shared" si="219"/>
        <v>3886.1021347469996</v>
      </c>
      <c r="AB615" s="429">
        <f t="shared" si="220"/>
        <v>4.7805414377500299E-2</v>
      </c>
      <c r="AC615" s="454">
        <f t="shared" si="221"/>
        <v>99.879427736023345</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903.531741012</v>
      </c>
      <c r="V616" s="475">
        <f t="shared" si="214"/>
        <v>2088.9222494000001</v>
      </c>
      <c r="W616" s="460">
        <f t="shared" si="215"/>
        <v>3103.078730664</v>
      </c>
      <c r="X616" s="476">
        <f t="shared" si="216"/>
        <v>4377.9982043700002</v>
      </c>
      <c r="Y616" s="476">
        <f t="shared" si="217"/>
        <v>6229.562710833</v>
      </c>
      <c r="Z616" s="478">
        <f t="shared" si="218"/>
        <v>123.421014465</v>
      </c>
      <c r="AA616" s="465">
        <f t="shared" si="219"/>
        <v>16826.514650744</v>
      </c>
      <c r="AB616" s="429">
        <f t="shared" si="220"/>
        <v>0.20699366036097921</v>
      </c>
      <c r="AC616" s="454">
        <f t="shared" si="221"/>
        <v>99.298623130768533</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640.62894005999999</v>
      </c>
      <c r="V617" s="475">
        <f t="shared" si="214"/>
        <v>1508.2606565999999</v>
      </c>
      <c r="W617" s="460">
        <f t="shared" si="215"/>
        <v>2322.6312760649998</v>
      </c>
      <c r="X617" s="476">
        <f t="shared" si="216"/>
        <v>3234.5575547039998</v>
      </c>
      <c r="Y617" s="476">
        <f t="shared" si="217"/>
        <v>4410.7220132009998</v>
      </c>
      <c r="Z617" s="478">
        <f t="shared" si="218"/>
        <v>49.214668152999998</v>
      </c>
      <c r="AA617" s="465">
        <f t="shared" si="219"/>
        <v>12166.015108782998</v>
      </c>
      <c r="AB617" s="429">
        <f t="shared" si="220"/>
        <v>0.14966189086951653</v>
      </c>
      <c r="AC617" s="454">
        <f t="shared" si="221"/>
        <v>99.61515728897308</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12.197022686999999</v>
      </c>
      <c r="V618" s="475">
        <f t="shared" si="214"/>
        <v>36.811157999999999</v>
      </c>
      <c r="W618" s="460">
        <f t="shared" si="215"/>
        <v>63.483252525000005</v>
      </c>
      <c r="X618" s="476">
        <f t="shared" si="216"/>
        <v>79.945691238000009</v>
      </c>
      <c r="Y618" s="476">
        <f t="shared" si="217"/>
        <v>114.652653003</v>
      </c>
      <c r="Z618" s="478">
        <f t="shared" si="218"/>
        <v>2.7134515589999997</v>
      </c>
      <c r="AA618" s="465">
        <f t="shared" si="219"/>
        <v>309.80322901200003</v>
      </c>
      <c r="AB618" s="429">
        <f t="shared" si="220"/>
        <v>3.8110865913642518E-3</v>
      </c>
      <c r="AC618" s="454">
        <f t="shared" si="221"/>
        <v>101.10946018602212</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139.31185042800001</v>
      </c>
      <c r="V619" s="475">
        <f t="shared" si="214"/>
        <v>235.62294684</v>
      </c>
      <c r="W619" s="460">
        <f t="shared" si="215"/>
        <v>379.51603394800003</v>
      </c>
      <c r="X619" s="476">
        <f t="shared" si="216"/>
        <v>493.82251468200002</v>
      </c>
      <c r="Y619" s="476">
        <f t="shared" si="217"/>
        <v>546.14639387699992</v>
      </c>
      <c r="Z619" s="478">
        <f t="shared" si="218"/>
        <v>11.67340405</v>
      </c>
      <c r="AA619" s="465">
        <f t="shared" si="219"/>
        <v>1806.093143825</v>
      </c>
      <c r="AB619" s="429">
        <f t="shared" si="220"/>
        <v>2.2217900649833928E-2</v>
      </c>
      <c r="AC619" s="454">
        <f t="shared" si="221"/>
        <v>97.009440108803545</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423.68300964000002</v>
      </c>
      <c r="V620" s="475">
        <f t="shared" si="214"/>
        <v>953.12924768000005</v>
      </c>
      <c r="W620" s="460">
        <f t="shared" si="215"/>
        <v>1369.0111129509999</v>
      </c>
      <c r="X620" s="476">
        <f t="shared" si="216"/>
        <v>1958.7921417540001</v>
      </c>
      <c r="Y620" s="476">
        <f t="shared" si="217"/>
        <v>2713.8549993029997</v>
      </c>
      <c r="Z620" s="478">
        <f t="shared" si="218"/>
        <v>71.027393031000003</v>
      </c>
      <c r="AA620" s="465">
        <f t="shared" si="219"/>
        <v>7489.4979043590001</v>
      </c>
      <c r="AB620" s="429">
        <f t="shared" si="220"/>
        <v>9.2133077922979464E-2</v>
      </c>
      <c r="AC620" s="454">
        <f t="shared" si="221"/>
        <v>98.783479109804418</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190.03618518300001</v>
      </c>
      <c r="V621" s="475">
        <f t="shared" si="214"/>
        <v>359.51164732000001</v>
      </c>
      <c r="W621" s="460">
        <f t="shared" si="215"/>
        <v>523.590491101</v>
      </c>
      <c r="X621" s="476">
        <f t="shared" si="216"/>
        <v>549.64944467999999</v>
      </c>
      <c r="Y621" s="476">
        <f t="shared" si="217"/>
        <v>689.34820896899998</v>
      </c>
      <c r="Z621" s="478">
        <f t="shared" si="218"/>
        <v>23.274848043999999</v>
      </c>
      <c r="AA621" s="465">
        <f t="shared" si="219"/>
        <v>2335.410825297</v>
      </c>
      <c r="AB621" s="429">
        <f t="shared" si="220"/>
        <v>2.8729374157916102E-2</v>
      </c>
      <c r="AC621" s="454">
        <f t="shared" si="221"/>
        <v>97.188245015749388</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71.952185790000001</v>
      </c>
      <c r="V622" s="475">
        <f t="shared" si="214"/>
        <v>175.92352052000001</v>
      </c>
      <c r="W622" s="460">
        <f t="shared" si="215"/>
        <v>226.17790219099999</v>
      </c>
      <c r="X622" s="476">
        <f t="shared" si="216"/>
        <v>274.56883057799996</v>
      </c>
      <c r="Y622" s="476">
        <f t="shared" si="217"/>
        <v>423.72793134</v>
      </c>
      <c r="Z622" s="478">
        <f t="shared" si="218"/>
        <v>11.109532552999999</v>
      </c>
      <c r="AA622" s="465">
        <f t="shared" si="219"/>
        <v>1183.459902972</v>
      </c>
      <c r="AB622" s="429">
        <f t="shared" si="220"/>
        <v>1.4558493086136055E-2</v>
      </c>
      <c r="AC622" s="454">
        <f t="shared" si="221"/>
        <v>98.970559489098662</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22.758752331</v>
      </c>
      <c r="V623" s="475">
        <f t="shared" si="214"/>
        <v>44.554769040000004</v>
      </c>
      <c r="W623" s="460">
        <f t="shared" si="215"/>
        <v>71.814891665999994</v>
      </c>
      <c r="X623" s="476">
        <f t="shared" si="216"/>
        <v>148.88458582199999</v>
      </c>
      <c r="Y623" s="476">
        <f t="shared" si="217"/>
        <v>199.12598237699999</v>
      </c>
      <c r="Z623" s="478">
        <f t="shared" si="218"/>
        <v>3.3934440260000001</v>
      </c>
      <c r="AA623" s="465">
        <f t="shared" si="219"/>
        <v>490.53242526199995</v>
      </c>
      <c r="AB623" s="429">
        <f t="shared" si="220"/>
        <v>6.0343513994587277E-3</v>
      </c>
      <c r="AC623" s="454">
        <f t="shared" si="221"/>
        <v>98.814739739223683</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8.8309494270000002</v>
      </c>
      <c r="V624" s="475">
        <f t="shared" si="214"/>
        <v>18.319887599999998</v>
      </c>
      <c r="W624" s="460">
        <f t="shared" si="215"/>
        <v>24.875388432000001</v>
      </c>
      <c r="X624" s="476">
        <f t="shared" si="216"/>
        <v>44.975802059999999</v>
      </c>
      <c r="Y624" s="476">
        <f t="shared" si="217"/>
        <v>43.458139116000005</v>
      </c>
      <c r="Z624" s="478">
        <f t="shared" si="218"/>
        <v>1.3922384699999999</v>
      </c>
      <c r="AA624" s="465">
        <f t="shared" si="219"/>
        <v>141.852405105</v>
      </c>
      <c r="AB624" s="429">
        <f t="shared" si="220"/>
        <v>1.7450166700086112E-3</v>
      </c>
      <c r="AC624" s="454">
        <f t="shared" si="221"/>
        <v>96.957823885296307</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43.172815239000002</v>
      </c>
      <c r="V625" s="475">
        <f t="shared" si="214"/>
        <v>113.15241644000001</v>
      </c>
      <c r="W625" s="460">
        <f t="shared" si="215"/>
        <v>178.85887778999998</v>
      </c>
      <c r="X625" s="476">
        <f t="shared" si="216"/>
        <v>280.20240523799998</v>
      </c>
      <c r="Y625" s="476">
        <f t="shared" si="217"/>
        <v>430.328425842</v>
      </c>
      <c r="Z625" s="478">
        <f t="shared" si="218"/>
        <v>9.5703357049999997</v>
      </c>
      <c r="AA625" s="465">
        <f t="shared" si="219"/>
        <v>1055.2852762539999</v>
      </c>
      <c r="AB625" s="429">
        <f t="shared" si="220"/>
        <v>1.2981735468741542E-2</v>
      </c>
      <c r="AC625" s="454">
        <f t="shared" si="221"/>
        <v>100.29070780330262</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20.105014454999999</v>
      </c>
      <c r="V626" s="475">
        <f t="shared" si="214"/>
        <v>55.307107039999998</v>
      </c>
      <c r="W626" s="460">
        <f t="shared" si="215"/>
        <v>107.24623146499999</v>
      </c>
      <c r="X626" s="476">
        <f t="shared" si="216"/>
        <v>201.46671316799998</v>
      </c>
      <c r="Y626" s="476">
        <f t="shared" si="217"/>
        <v>342.91250702100001</v>
      </c>
      <c r="Z626" s="478">
        <f t="shared" si="218"/>
        <v>4.0673378339999999</v>
      </c>
      <c r="AA626" s="465">
        <f t="shared" si="219"/>
        <v>731.10491098299997</v>
      </c>
      <c r="AB626" s="429">
        <f t="shared" si="220"/>
        <v>8.9937865787058681E-3</v>
      </c>
      <c r="AC626" s="454">
        <f t="shared" si="221"/>
        <v>101.6015222204788</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2.6437635359999998</v>
      </c>
      <c r="V627" s="475">
        <f t="shared" si="214"/>
        <v>6.9722579199999997</v>
      </c>
      <c r="W627" s="460">
        <f t="shared" si="215"/>
        <v>10.736860527999999</v>
      </c>
      <c r="X627" s="476">
        <f t="shared" si="216"/>
        <v>14.612574815999999</v>
      </c>
      <c r="Y627" s="476">
        <f t="shared" si="217"/>
        <v>20.956357296</v>
      </c>
      <c r="Z627" s="478">
        <f t="shared" si="218"/>
        <v>0.52986382399999998</v>
      </c>
      <c r="AA627" s="465">
        <f t="shared" si="219"/>
        <v>56.451677920000002</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27.533792483999999</v>
      </c>
      <c r="V628" s="475">
        <f t="shared" si="214"/>
        <v>81.029777799999991</v>
      </c>
      <c r="W628" s="460">
        <f t="shared" si="215"/>
        <v>128.464042049</v>
      </c>
      <c r="X628" s="476">
        <f t="shared" si="216"/>
        <v>238.33326509999998</v>
      </c>
      <c r="Y628" s="476">
        <f t="shared" si="217"/>
        <v>488.32113594600003</v>
      </c>
      <c r="Z628" s="478">
        <f t="shared" si="218"/>
        <v>8.6421576499999997</v>
      </c>
      <c r="AA628" s="465">
        <f t="shared" si="219"/>
        <v>972.3241710289999</v>
      </c>
      <c r="AB628" s="429">
        <f t="shared" si="220"/>
        <v>1.1961178140349365E-2</v>
      </c>
      <c r="AC628" s="454">
        <f t="shared" si="221"/>
        <v>101.66724082926402</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58.053357963000003</v>
      </c>
      <c r="V629" s="475">
        <f t="shared" si="214"/>
        <v>158.89915435999998</v>
      </c>
      <c r="W629" s="460">
        <f t="shared" si="215"/>
        <v>201.04915435199999</v>
      </c>
      <c r="X629" s="476">
        <f t="shared" si="216"/>
        <v>370.333455534</v>
      </c>
      <c r="Y629" s="476">
        <f t="shared" si="217"/>
        <v>561.89154539700007</v>
      </c>
      <c r="Z629" s="478">
        <f t="shared" si="218"/>
        <v>12.557257146000001</v>
      </c>
      <c r="AA629" s="465">
        <f t="shared" si="219"/>
        <v>1362.7839247520001</v>
      </c>
      <c r="AB629" s="429">
        <f t="shared" si="220"/>
        <v>1.6764471949218845E-2</v>
      </c>
      <c r="AC629" s="454">
        <f t="shared" si="221"/>
        <v>99.605108851752547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45.802112175000005</v>
      </c>
      <c r="V630" s="475">
        <f t="shared" si="214"/>
        <v>95.326526959999995</v>
      </c>
      <c r="W630" s="460">
        <f t="shared" si="215"/>
        <v>181.30304543599999</v>
      </c>
      <c r="X630" s="476">
        <f t="shared" si="216"/>
        <v>172.20968490600001</v>
      </c>
      <c r="Y630" s="476">
        <f t="shared" si="217"/>
        <v>248.710806918</v>
      </c>
      <c r="Z630" s="478">
        <f t="shared" si="218"/>
        <v>6.9163905160000008</v>
      </c>
      <c r="AA630" s="465">
        <f t="shared" si="219"/>
        <v>750.26856691099999</v>
      </c>
      <c r="AB630" s="429">
        <f t="shared" si="220"/>
        <v>9.2295309006150822E-3</v>
      </c>
      <c r="AC630" s="454">
        <f t="shared" si="221"/>
        <v>99.838467050023496</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358.55458201800002</v>
      </c>
      <c r="V631" s="475">
        <f t="shared" si="214"/>
        <v>840.47757624000008</v>
      </c>
      <c r="W631" s="460">
        <f t="shared" si="215"/>
        <v>1144.8339878479999</v>
      </c>
      <c r="X631" s="476">
        <f t="shared" si="216"/>
        <v>1325.8183550220001</v>
      </c>
      <c r="Y631" s="476">
        <f t="shared" si="217"/>
        <v>1409.350335246</v>
      </c>
      <c r="Z631" s="478">
        <f t="shared" si="218"/>
        <v>27.160531601000002</v>
      </c>
      <c r="AA631" s="465">
        <f t="shared" si="219"/>
        <v>5106.1953679750004</v>
      </c>
      <c r="AB631" s="429">
        <f t="shared" si="220"/>
        <v>6.2814557362221676E-2</v>
      </c>
      <c r="AC631" s="454">
        <f t="shared" si="221"/>
        <v>98.108027538264125</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5.8824393479999992</v>
      </c>
      <c r="V632" s="475">
        <f t="shared" si="214"/>
        <v>15.513446559999998</v>
      </c>
      <c r="W632" s="460">
        <f t="shared" si="215"/>
        <v>32.423170333999998</v>
      </c>
      <c r="X632" s="476">
        <f t="shared" si="216"/>
        <v>32.513340887999995</v>
      </c>
      <c r="Y632" s="476">
        <f t="shared" si="217"/>
        <v>39.028638348000001</v>
      </c>
      <c r="Z632" s="478">
        <f t="shared" si="218"/>
        <v>1.1789601319999998</v>
      </c>
      <c r="AA632" s="465">
        <f t="shared" si="219"/>
        <v>126.53999560999999</v>
      </c>
      <c r="AB632" s="429">
        <f t="shared" si="220"/>
        <v>1.5566489803173821E-3</v>
      </c>
      <c r="AC632" s="454">
        <f t="shared" si="221"/>
        <v>101.06500463461569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11.051397404999999</v>
      </c>
      <c r="V633" s="475">
        <f t="shared" si="214"/>
        <v>22.292012800000002</v>
      </c>
      <c r="W633" s="460">
        <f t="shared" si="215"/>
        <v>41.971466487000001</v>
      </c>
      <c r="X633" s="476">
        <f t="shared" si="216"/>
        <v>36.322553106000001</v>
      </c>
      <c r="Y633" s="476">
        <f t="shared" si="217"/>
        <v>59.873220035999992</v>
      </c>
      <c r="Z633" s="478">
        <f t="shared" si="218"/>
        <v>2.4063066719999999</v>
      </c>
      <c r="AA633" s="465">
        <f t="shared" si="219"/>
        <v>173.91695650599999</v>
      </c>
      <c r="AB633" s="429">
        <f t="shared" si="220"/>
        <v>2.139463113617911E-3</v>
      </c>
      <c r="AC633" s="454">
        <f t="shared" si="221"/>
        <v>99.668542371905261</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138.20923282500002</v>
      </c>
      <c r="V634" s="475">
        <f t="shared" si="214"/>
        <v>301.13609539999999</v>
      </c>
      <c r="W634" s="460">
        <f t="shared" si="215"/>
        <v>418.75860301299997</v>
      </c>
      <c r="X634" s="476">
        <f t="shared" si="216"/>
        <v>529.33408806600005</v>
      </c>
      <c r="Y634" s="476">
        <f t="shared" si="217"/>
        <v>707.31544388399993</v>
      </c>
      <c r="Z634" s="478">
        <f t="shared" si="218"/>
        <v>16.442414996</v>
      </c>
      <c r="AA634" s="465">
        <f t="shared" si="219"/>
        <v>2111.1958781839999</v>
      </c>
      <c r="AB634" s="429">
        <f t="shared" si="220"/>
        <v>2.597116346640423E-2</v>
      </c>
      <c r="AC634" s="454">
        <f t="shared" si="221"/>
        <v>98.344576835164034</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337.04374905899999</v>
      </c>
      <c r="V635" s="475">
        <f t="shared" si="214"/>
        <v>736.34199344000001</v>
      </c>
      <c r="W635" s="460">
        <f t="shared" si="215"/>
        <v>1070.9475695579999</v>
      </c>
      <c r="X635" s="476">
        <f t="shared" si="216"/>
        <v>1360.9890059219999</v>
      </c>
      <c r="Y635" s="476">
        <f t="shared" si="217"/>
        <v>1643.107593708</v>
      </c>
      <c r="Z635" s="478">
        <f t="shared" si="218"/>
        <v>32.568358192999995</v>
      </c>
      <c r="AA635" s="465">
        <f t="shared" si="219"/>
        <v>5180.9982698800004</v>
      </c>
      <c r="AB635" s="429">
        <f t="shared" si="220"/>
        <v>6.373475544199779E-2</v>
      </c>
      <c r="AC635" s="454">
        <f t="shared" si="221"/>
        <v>98.368985828846405</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821.19922532099997</v>
      </c>
      <c r="V636" s="475">
        <f t="shared" si="214"/>
        <v>1521.38150088</v>
      </c>
      <c r="W636" s="460">
        <f t="shared" si="215"/>
        <v>2155.562678577</v>
      </c>
      <c r="X636" s="476">
        <f t="shared" si="216"/>
        <v>2162.4097892039999</v>
      </c>
      <c r="Y636" s="476">
        <f t="shared" si="217"/>
        <v>2735.8560239849999</v>
      </c>
      <c r="Z636" s="478">
        <f t="shared" si="218"/>
        <v>85.967918827000005</v>
      </c>
      <c r="AA636" s="465">
        <f t="shared" si="219"/>
        <v>9482.3771367940008</v>
      </c>
      <c r="AB636" s="429">
        <f t="shared" si="220"/>
        <v>0.11664875306672408</v>
      </c>
      <c r="AC636" s="454">
        <f t="shared" si="221"/>
        <v>96.878335936650615</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51.040806857999996</v>
      </c>
      <c r="V637" s="475">
        <f t="shared" si="214"/>
        <v>55.823675080000001</v>
      </c>
      <c r="W637" s="460">
        <f t="shared" si="215"/>
        <v>100.136320544</v>
      </c>
      <c r="X637" s="476">
        <f t="shared" si="216"/>
        <v>67.948952652000003</v>
      </c>
      <c r="Y637" s="476">
        <f t="shared" si="217"/>
        <v>79.615767860999995</v>
      </c>
      <c r="Z637" s="478">
        <f t="shared" si="218"/>
        <v>3.1845598049999997</v>
      </c>
      <c r="AA637" s="465">
        <f t="shared" si="219"/>
        <v>357.75008279999997</v>
      </c>
      <c r="AB637" s="429">
        <f t="shared" si="220"/>
        <v>4.4009113396481728E-3</v>
      </c>
      <c r="AC637" s="454">
        <f t="shared" si="221"/>
        <v>92.912173986235572</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53.455069205999997</v>
      </c>
      <c r="V638" s="475">
        <f t="shared" si="214"/>
        <v>74.755641240000003</v>
      </c>
      <c r="W638" s="460">
        <f t="shared" si="215"/>
        <v>96.556511525999994</v>
      </c>
      <c r="X638" s="476">
        <f t="shared" si="216"/>
        <v>128.38117685399999</v>
      </c>
      <c r="Y638" s="476">
        <f t="shared" si="217"/>
        <v>95.011318836000001</v>
      </c>
      <c r="Z638" s="478">
        <f t="shared" si="218"/>
        <v>3.4775647759999999</v>
      </c>
      <c r="AA638" s="465">
        <f t="shared" si="219"/>
        <v>451.637282438</v>
      </c>
      <c r="AB638" s="429">
        <f t="shared" si="220"/>
        <v>5.5558775056956571E-3</v>
      </c>
      <c r="AC638" s="454">
        <f t="shared" si="221"/>
        <v>92.661897037897603</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43.664839532999999</v>
      </c>
      <c r="V639" s="475">
        <f t="shared" si="214"/>
        <v>110.46922644</v>
      </c>
      <c r="W639" s="460">
        <f t="shared" si="215"/>
        <v>141.03097476399998</v>
      </c>
      <c r="X639" s="476">
        <f t="shared" si="216"/>
        <v>191.939316408</v>
      </c>
      <c r="Y639" s="476">
        <f t="shared" si="217"/>
        <v>225.47765532599999</v>
      </c>
      <c r="Z639" s="478">
        <f t="shared" si="218"/>
        <v>13.349557872000002</v>
      </c>
      <c r="AA639" s="465">
        <f t="shared" si="219"/>
        <v>725.93157034299998</v>
      </c>
      <c r="AB639" s="429">
        <f t="shared" si="220"/>
        <v>8.930146024640177E-3</v>
      </c>
      <c r="AC639" s="454">
        <f t="shared" si="221"/>
        <v>97.80125507790693</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134.076262257</v>
      </c>
      <c r="V640" s="475">
        <f t="shared" si="214"/>
        <v>269.30764884000001</v>
      </c>
      <c r="W640" s="460">
        <f t="shared" si="215"/>
        <v>396.99920906</v>
      </c>
      <c r="X640" s="476">
        <f t="shared" si="216"/>
        <v>396.93643529399998</v>
      </c>
      <c r="Y640" s="476">
        <f t="shared" si="217"/>
        <v>472.51810494</v>
      </c>
      <c r="Z640" s="478">
        <f t="shared" si="218"/>
        <v>16.860274235000002</v>
      </c>
      <c r="AA640" s="465">
        <f t="shared" si="219"/>
        <v>1686.697934626</v>
      </c>
      <c r="AB640" s="429">
        <f t="shared" si="220"/>
        <v>2.0749144232082666E-2</v>
      </c>
      <c r="AC640" s="454">
        <f t="shared" si="221"/>
        <v>97.507388983897442</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33.545631761999999</v>
      </c>
      <c r="V641" s="475">
        <f t="shared" si="214"/>
        <v>88.468122640000004</v>
      </c>
      <c r="W641" s="460">
        <f t="shared" si="215"/>
        <v>149.11021307999999</v>
      </c>
      <c r="X641" s="476">
        <f t="shared" si="216"/>
        <v>195.823143558</v>
      </c>
      <c r="Y641" s="476">
        <f t="shared" si="217"/>
        <v>207.85371396299999</v>
      </c>
      <c r="Z641" s="478">
        <f t="shared" si="218"/>
        <v>5.2790978099999997</v>
      </c>
      <c r="AA641" s="465">
        <f t="shared" si="219"/>
        <v>680.07992281300005</v>
      </c>
      <c r="AB641" s="429">
        <f t="shared" si="220"/>
        <v>8.3660957413334985E-3</v>
      </c>
      <c r="AC641" s="454">
        <f t="shared" si="221"/>
        <v>99.637592839477591</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124.471079433</v>
      </c>
      <c r="V643" s="475">
        <f t="shared" si="214"/>
        <v>261.24767740000004</v>
      </c>
      <c r="W643" s="460">
        <f t="shared" si="215"/>
        <v>380.78096020200002</v>
      </c>
      <c r="X643" s="476">
        <f t="shared" si="216"/>
        <v>478.03426020000001</v>
      </c>
      <c r="Y643" s="476">
        <f t="shared" si="217"/>
        <v>785.22621124500006</v>
      </c>
      <c r="Z643" s="478">
        <f t="shared" si="218"/>
        <v>43.112003403000003</v>
      </c>
      <c r="AA643" s="465">
        <f t="shared" si="219"/>
        <v>2072.8721918830001</v>
      </c>
      <c r="AB643" s="429">
        <f t="shared" si="220"/>
        <v>2.5499719422844139E-2</v>
      </c>
      <c r="AC643" s="454">
        <f t="shared" si="221"/>
        <v>98.294216844322762</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154.63550511</v>
      </c>
      <c r="V644" s="475">
        <f t="shared" si="214"/>
        <v>290.03869264000002</v>
      </c>
      <c r="W644" s="460">
        <f t="shared" si="215"/>
        <v>488.48152861299997</v>
      </c>
      <c r="X644" s="476">
        <f t="shared" si="216"/>
        <v>529.33528746000002</v>
      </c>
      <c r="Y644" s="476">
        <f t="shared" si="217"/>
        <v>917.24403783599996</v>
      </c>
      <c r="Z644" s="478">
        <f t="shared" si="218"/>
        <v>38.805017188000001</v>
      </c>
      <c r="AA644" s="465">
        <f t="shared" si="219"/>
        <v>2418.5400688469999</v>
      </c>
      <c r="AB644" s="429">
        <f t="shared" si="220"/>
        <v>2.975199986279985E-2</v>
      </c>
      <c r="AC644" s="454">
        <f t="shared" si="221"/>
        <v>98.739321007071695</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61.788162015000005</v>
      </c>
      <c r="V645" s="475">
        <f t="shared" si="214"/>
        <v>139.6876244</v>
      </c>
      <c r="W645" s="460">
        <f t="shared" si="215"/>
        <v>240.54437161799999</v>
      </c>
      <c r="X645" s="476">
        <f t="shared" si="216"/>
        <v>254.37515985000002</v>
      </c>
      <c r="Y645" s="476">
        <f t="shared" si="217"/>
        <v>326.59936400700002</v>
      </c>
      <c r="Z645" s="478">
        <f t="shared" si="218"/>
        <v>13.127147186999998</v>
      </c>
      <c r="AA645" s="465">
        <f t="shared" si="219"/>
        <v>1036.121829077</v>
      </c>
      <c r="AB645" s="429">
        <f t="shared" si="220"/>
        <v>1.2745993714811171E-2</v>
      </c>
      <c r="AC645" s="454">
        <f t="shared" si="221"/>
        <v>99.24466910244125</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119.390618898</v>
      </c>
      <c r="V646" s="475">
        <f t="shared" si="214"/>
        <v>238.18052639999999</v>
      </c>
      <c r="W646" s="460">
        <f t="shared" si="215"/>
        <v>319.79371605599999</v>
      </c>
      <c r="X646" s="476">
        <f t="shared" si="216"/>
        <v>316.76732010000001</v>
      </c>
      <c r="Y646" s="476">
        <f t="shared" si="217"/>
        <v>406.58437764000001</v>
      </c>
      <c r="Z646" s="478">
        <f t="shared" si="218"/>
        <v>14.119010563</v>
      </c>
      <c r="AA646" s="465">
        <f t="shared" si="219"/>
        <v>1414.835569657</v>
      </c>
      <c r="AB646" s="429">
        <f t="shared" si="220"/>
        <v>1.7404792344162874E-2</v>
      </c>
      <c r="AC646" s="454">
        <f t="shared" si="221"/>
        <v>97.070142139712686</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45.027292500000001</v>
      </c>
      <c r="V647" s="475">
        <f t="shared" si="214"/>
        <v>107.24801292000001</v>
      </c>
      <c r="W647" s="460">
        <f t="shared" si="215"/>
        <v>131.66177883500001</v>
      </c>
      <c r="X647" s="476">
        <f t="shared" si="216"/>
        <v>164.52175874400001</v>
      </c>
      <c r="Y647" s="476">
        <f t="shared" si="217"/>
        <v>214.07352560999999</v>
      </c>
      <c r="Z647" s="478">
        <f t="shared" si="218"/>
        <v>12.616099706</v>
      </c>
      <c r="AA647" s="465">
        <f t="shared" si="219"/>
        <v>675.14846831500006</v>
      </c>
      <c r="AB647" s="429">
        <f t="shared" si="220"/>
        <v>8.3054307825685819E-3</v>
      </c>
      <c r="AC647" s="454">
        <f t="shared" si="221"/>
        <v>97.505565391613359</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40.945316697000003</v>
      </c>
      <c r="V648" s="475">
        <f t="shared" si="214"/>
        <v>86.235718600000013</v>
      </c>
      <c r="W648" s="460">
        <f t="shared" si="215"/>
        <v>110.25953398199999</v>
      </c>
      <c r="X648" s="476">
        <f t="shared" si="216"/>
        <v>134.09635238999999</v>
      </c>
      <c r="Y648" s="476">
        <f t="shared" si="217"/>
        <v>221.39337943799998</v>
      </c>
      <c r="Z648" s="478">
        <f t="shared" si="218"/>
        <v>21.870785363</v>
      </c>
      <c r="AA648" s="465">
        <f t="shared" si="219"/>
        <v>614.80108646999997</v>
      </c>
      <c r="AB648" s="429">
        <f t="shared" si="220"/>
        <v>7.563059250461311E-3</v>
      </c>
      <c r="AC648" s="454">
        <f t="shared" si="221"/>
        <v>96.763535900785385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13.068071901</v>
      </c>
      <c r="V649" s="475">
        <f t="shared" ref="V649:V712" si="235">IFERROR(V$5*I649,"")</f>
        <v>51.459528039999995</v>
      </c>
      <c r="W649" s="460">
        <f t="shared" ref="W649:W712" si="236">IFERROR(W$5*K649,"")</f>
        <v>57.228953343999997</v>
      </c>
      <c r="X649" s="476">
        <f t="shared" ref="X649:X712" si="237">IFERROR(X$5*M649,"")</f>
        <v>80.346351960000007</v>
      </c>
      <c r="Y649" s="476">
        <f t="shared" ref="Y649:Y712" si="238">IFERROR(Y$5*O649,"")</f>
        <v>72.312632090999998</v>
      </c>
      <c r="Z649" s="478">
        <f t="shared" ref="Z649:Z712" si="239">IFERROR(Z$5*Q649,"")</f>
        <v>9.476899487999999</v>
      </c>
      <c r="AA649" s="465">
        <f t="shared" ref="AA649:AA712" si="240">IFERROR(SUM(U649:Z649),"")</f>
        <v>283.89243682400001</v>
      </c>
      <c r="AB649" s="429">
        <f t="shared" ref="AB649:AB712" si="241">IF(OR(AA649="", AA649=0), "", AA649/$AA$5)</f>
        <v>3.4923414543486285E-3</v>
      </c>
      <c r="AC649" s="454">
        <f t="shared" ref="AC649:AC712" si="242">IF(OR(AB649="", AB649=0), "", IF(AN649&gt;0, AB649/AN649*100, ""))</f>
        <v>97.841348733438025</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40.073692625999996</v>
      </c>
      <c r="V650" s="475">
        <f t="shared" si="235"/>
        <v>79.921361799999985</v>
      </c>
      <c r="W650" s="460">
        <f t="shared" si="236"/>
        <v>88.056022803999994</v>
      </c>
      <c r="X650" s="476">
        <f t="shared" si="237"/>
        <v>71.020979441999998</v>
      </c>
      <c r="Y650" s="476">
        <f t="shared" si="238"/>
        <v>107.95915298700001</v>
      </c>
      <c r="Z650" s="478">
        <f t="shared" si="239"/>
        <v>6.7382796110000003</v>
      </c>
      <c r="AA650" s="465">
        <f t="shared" si="240"/>
        <v>393.76948926999995</v>
      </c>
      <c r="AB650" s="429">
        <f t="shared" si="241"/>
        <v>4.8440089712141711E-3</v>
      </c>
      <c r="AC650" s="454">
        <f t="shared" si="242"/>
        <v>95.537462491552105</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134.237477286</v>
      </c>
      <c r="V651" s="475">
        <f t="shared" si="235"/>
        <v>371.43933800000002</v>
      </c>
      <c r="W651" s="460">
        <f t="shared" si="236"/>
        <v>407.273089943</v>
      </c>
      <c r="X651" s="476">
        <f t="shared" si="237"/>
        <v>411.41575112400005</v>
      </c>
      <c r="Y651" s="476">
        <f t="shared" si="238"/>
        <v>525.44946825</v>
      </c>
      <c r="Z651" s="478">
        <f t="shared" si="239"/>
        <v>27.195818825</v>
      </c>
      <c r="AA651" s="465">
        <f t="shared" si="240"/>
        <v>1877.0109434280002</v>
      </c>
      <c r="AB651" s="429">
        <f t="shared" si="241"/>
        <v>2.3090305614811173E-2</v>
      </c>
      <c r="AC651" s="454">
        <f t="shared" si="242"/>
        <v>97.914323168109462</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912.64687537500004</v>
      </c>
      <c r="V653" s="475">
        <f t="shared" si="235"/>
        <v>1772.9744934</v>
      </c>
      <c r="W653" s="460">
        <f t="shared" si="236"/>
        <v>2498.3362644649997</v>
      </c>
      <c r="X653" s="476">
        <f t="shared" si="237"/>
        <v>3469.512190032</v>
      </c>
      <c r="Y653" s="476">
        <f t="shared" si="238"/>
        <v>4118.5578653100001</v>
      </c>
      <c r="Z653" s="478">
        <f t="shared" si="239"/>
        <v>0</v>
      </c>
      <c r="AA653" s="465">
        <f t="shared" si="240"/>
        <v>12772.027688582</v>
      </c>
      <c r="AB653" s="429">
        <f t="shared" si="241"/>
        <v>0.1571168371088941</v>
      </c>
      <c r="AC653" s="454">
        <f t="shared" si="242"/>
        <v>97.813031390861653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885.38056271100004</v>
      </c>
      <c r="V654" s="475">
        <f t="shared" si="235"/>
        <v>1883.29107168</v>
      </c>
      <c r="W654" s="460">
        <f t="shared" si="236"/>
        <v>2771.9725255890003</v>
      </c>
      <c r="X654" s="476">
        <f t="shared" si="237"/>
        <v>3427.3967953679999</v>
      </c>
      <c r="Y654" s="476">
        <f t="shared" si="238"/>
        <v>4490.1434411820001</v>
      </c>
      <c r="Z654" s="478">
        <f t="shared" si="239"/>
        <v>0</v>
      </c>
      <c r="AA654" s="465">
        <f t="shared" si="240"/>
        <v>13458.18439653</v>
      </c>
      <c r="AB654" s="429">
        <f t="shared" si="241"/>
        <v>0.1655576872497232</v>
      </c>
      <c r="AC654" s="454">
        <f t="shared" si="242"/>
        <v>98.883999082550773</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1190.657656845</v>
      </c>
      <c r="V655" s="475">
        <f t="shared" si="235"/>
        <v>2482.1120225200002</v>
      </c>
      <c r="W655" s="460">
        <f t="shared" si="236"/>
        <v>3766.2415748669996</v>
      </c>
      <c r="X655" s="476">
        <f t="shared" si="237"/>
        <v>4988.9696973480004</v>
      </c>
      <c r="Y655" s="476">
        <f t="shared" si="238"/>
        <v>6501.8221397010002</v>
      </c>
      <c r="Z655" s="478">
        <f t="shared" si="239"/>
        <v>0</v>
      </c>
      <c r="AA655" s="465">
        <f t="shared" si="240"/>
        <v>18929.803091280999</v>
      </c>
      <c r="AB655" s="429">
        <f t="shared" si="241"/>
        <v>0.23286754940682738</v>
      </c>
      <c r="AC655" s="454">
        <f t="shared" si="242"/>
        <v>98.945387886088383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424.718730639</v>
      </c>
      <c r="V656" s="475">
        <f t="shared" si="235"/>
        <v>686.92981215999998</v>
      </c>
      <c r="W656" s="460">
        <f t="shared" si="236"/>
        <v>1276.420224237</v>
      </c>
      <c r="X656" s="476">
        <f t="shared" si="237"/>
        <v>1250.6663890979999</v>
      </c>
      <c r="Y656" s="476">
        <f t="shared" si="238"/>
        <v>1358.2461892859999</v>
      </c>
      <c r="Z656" s="478">
        <f t="shared" si="239"/>
        <v>0</v>
      </c>
      <c r="AA656" s="465">
        <f t="shared" si="240"/>
        <v>4996.9813454200003</v>
      </c>
      <c r="AB656" s="429">
        <f t="shared" si="241"/>
        <v>6.1471046197810311E-2</v>
      </c>
      <c r="AC656" s="454">
        <f t="shared" si="242"/>
        <v>97.697214941443065</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375.25886428499996</v>
      </c>
      <c r="V657" s="475">
        <f t="shared" si="235"/>
        <v>594.53091907999999</v>
      </c>
      <c r="W657" s="460">
        <f t="shared" si="236"/>
        <v>950.39937397699998</v>
      </c>
      <c r="X657" s="476">
        <f t="shared" si="237"/>
        <v>1000.3015819440001</v>
      </c>
      <c r="Y657" s="476">
        <f t="shared" si="238"/>
        <v>1348.6782998429999</v>
      </c>
      <c r="Z657" s="478">
        <f t="shared" si="239"/>
        <v>0</v>
      </c>
      <c r="AA657" s="465">
        <f t="shared" si="240"/>
        <v>4269.1690391289994</v>
      </c>
      <c r="AB657" s="429">
        <f t="shared" si="241"/>
        <v>5.2517764043904534E-2</v>
      </c>
      <c r="AC657" s="454">
        <f t="shared" si="242"/>
        <v>97.252917204229902</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332.51008412700003</v>
      </c>
      <c r="V658" s="475">
        <f t="shared" si="235"/>
        <v>639.81478287999994</v>
      </c>
      <c r="W658" s="460">
        <f t="shared" si="236"/>
        <v>778.88260040600005</v>
      </c>
      <c r="X658" s="476">
        <f t="shared" si="237"/>
        <v>1012.180822002</v>
      </c>
      <c r="Y658" s="476">
        <f t="shared" si="238"/>
        <v>1198.2378070529999</v>
      </c>
      <c r="Z658" s="478">
        <f t="shared" si="239"/>
        <v>0</v>
      </c>
      <c r="AA658" s="465">
        <f t="shared" si="240"/>
        <v>3961.626096468</v>
      </c>
      <c r="AB658" s="429">
        <f t="shared" si="241"/>
        <v>4.8734482672751878E-2</v>
      </c>
      <c r="AC658" s="454">
        <f t="shared" si="242"/>
        <v>96.780537823941174</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223.41164023799999</v>
      </c>
      <c r="V659" s="475">
        <f t="shared" si="235"/>
        <v>305.19514692000001</v>
      </c>
      <c r="W659" s="460">
        <f t="shared" si="236"/>
        <v>454.70949425600003</v>
      </c>
      <c r="X659" s="476">
        <f t="shared" si="237"/>
        <v>507.50842086</v>
      </c>
      <c r="Y659" s="476">
        <f t="shared" si="238"/>
        <v>611.84507252399999</v>
      </c>
      <c r="Z659" s="478">
        <f t="shared" si="239"/>
        <v>0</v>
      </c>
      <c r="AA659" s="465">
        <f t="shared" si="240"/>
        <v>2102.6697747980002</v>
      </c>
      <c r="AB659" s="429">
        <f t="shared" si="241"/>
        <v>2.5866278445048595E-2</v>
      </c>
      <c r="AC659" s="454">
        <f t="shared" si="242"/>
        <v>95.186162327988171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1508.4420479729999</v>
      </c>
      <c r="V660" s="475">
        <f t="shared" si="235"/>
        <v>3668.9798797200001</v>
      </c>
      <c r="W660" s="460">
        <f t="shared" si="236"/>
        <v>4753.0990691140005</v>
      </c>
      <c r="X660" s="476">
        <f t="shared" si="237"/>
        <v>6199.7278713300002</v>
      </c>
      <c r="Y660" s="476">
        <f t="shared" si="238"/>
        <v>7538.9343516270001</v>
      </c>
      <c r="Z660" s="478">
        <f t="shared" si="239"/>
        <v>0</v>
      </c>
      <c r="AA660" s="465">
        <f t="shared" si="240"/>
        <v>23669.183219764003</v>
      </c>
      <c r="AB660" s="429">
        <f t="shared" si="241"/>
        <v>0.29116967917042691</v>
      </c>
      <c r="AC660" s="454">
        <f t="shared" si="242"/>
        <v>98.808721195386497</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1045.590490413</v>
      </c>
      <c r="V661" s="475">
        <f t="shared" si="235"/>
        <v>2276.2916409999998</v>
      </c>
      <c r="W661" s="460">
        <f t="shared" si="236"/>
        <v>2417.3202688619999</v>
      </c>
      <c r="X661" s="476">
        <f t="shared" si="237"/>
        <v>2147.2603908839997</v>
      </c>
      <c r="Y661" s="476">
        <f t="shared" si="238"/>
        <v>2036.0697717780001</v>
      </c>
      <c r="Z661" s="478">
        <f t="shared" si="239"/>
        <v>0</v>
      </c>
      <c r="AA661" s="465">
        <f t="shared" si="240"/>
        <v>9922.532562937</v>
      </c>
      <c r="AB661" s="429">
        <f t="shared" si="241"/>
        <v>0.12206338495432402</v>
      </c>
      <c r="AC661" s="454">
        <f t="shared" si="242"/>
        <v>95.75218162704472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289.37509143299997</v>
      </c>
      <c r="V662" s="475">
        <f t="shared" si="235"/>
        <v>714.78440664000004</v>
      </c>
      <c r="W662" s="460">
        <f t="shared" si="236"/>
        <v>802.24002785800008</v>
      </c>
      <c r="X662" s="476">
        <f t="shared" si="237"/>
        <v>754.72246206</v>
      </c>
      <c r="Y662" s="476">
        <f t="shared" si="238"/>
        <v>830.88111525300008</v>
      </c>
      <c r="Z662" s="478">
        <f t="shared" si="239"/>
        <v>0</v>
      </c>
      <c r="AA662" s="465">
        <f t="shared" si="240"/>
        <v>3392.0031032440002</v>
      </c>
      <c r="AB662" s="429">
        <f t="shared" si="241"/>
        <v>4.1727187885890027E-2</v>
      </c>
      <c r="AC662" s="454">
        <f t="shared" si="242"/>
        <v>97.62574054945415</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1033.737784227</v>
      </c>
      <c r="V663" s="475">
        <f t="shared" si="235"/>
        <v>2087.8067150400002</v>
      </c>
      <c r="W663" s="460">
        <f t="shared" si="236"/>
        <v>2803.0269954370001</v>
      </c>
      <c r="X663" s="476">
        <f t="shared" si="237"/>
        <v>3751.2750910320001</v>
      </c>
      <c r="Y663" s="476">
        <f t="shared" si="238"/>
        <v>4301.3558575890002</v>
      </c>
      <c r="Z663" s="478">
        <f t="shared" si="239"/>
        <v>0</v>
      </c>
      <c r="AA663" s="465">
        <f t="shared" si="240"/>
        <v>13977.202443324999</v>
      </c>
      <c r="AB663" s="429">
        <f t="shared" si="241"/>
        <v>0.17194245839986466</v>
      </c>
      <c r="AC663" s="454">
        <f t="shared" si="242"/>
        <v>97.644042365887316</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829.78901652600007</v>
      </c>
      <c r="V664" s="475">
        <f t="shared" si="235"/>
        <v>1387.4653905600001</v>
      </c>
      <c r="W664" s="460">
        <f t="shared" si="236"/>
        <v>1890.173593151</v>
      </c>
      <c r="X664" s="476">
        <f t="shared" si="237"/>
        <v>1731.0776588279998</v>
      </c>
      <c r="Y664" s="476">
        <f t="shared" si="238"/>
        <v>1747.151673246</v>
      </c>
      <c r="Z664" s="478">
        <f t="shared" si="239"/>
        <v>0</v>
      </c>
      <c r="AA664" s="465">
        <f t="shared" si="240"/>
        <v>7585.6573323110006</v>
      </c>
      <c r="AB664" s="429">
        <f t="shared" si="241"/>
        <v>9.3315996214921898E-2</v>
      </c>
      <c r="AC664" s="454">
        <f t="shared" si="242"/>
        <v>95.407992980452235</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421.93188862200003</v>
      </c>
      <c r="V665" s="475">
        <f t="shared" si="235"/>
        <v>1246.38409368</v>
      </c>
      <c r="W665" s="460">
        <f t="shared" si="236"/>
        <v>1627.4925791800001</v>
      </c>
      <c r="X665" s="476">
        <f t="shared" si="237"/>
        <v>2504.3401008360001</v>
      </c>
      <c r="Y665" s="476">
        <f t="shared" si="238"/>
        <v>3449.010626838</v>
      </c>
      <c r="Z665" s="478">
        <f t="shared" si="239"/>
        <v>0</v>
      </c>
      <c r="AA665" s="465">
        <f t="shared" si="240"/>
        <v>9249.1592891560013</v>
      </c>
      <c r="AB665" s="429">
        <f t="shared" si="241"/>
        <v>0.11377979196895069</v>
      </c>
      <c r="AC665" s="454">
        <f t="shared" si="242"/>
        <v>100.28070701453542</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220.80037706100001</v>
      </c>
      <c r="V666" s="475">
        <f t="shared" si="235"/>
        <v>476.02984324000005</v>
      </c>
      <c r="W666" s="460">
        <f t="shared" si="236"/>
        <v>763.31878475600001</v>
      </c>
      <c r="X666" s="476">
        <f t="shared" si="237"/>
        <v>1336.9753494720001</v>
      </c>
      <c r="Y666" s="476">
        <f t="shared" si="238"/>
        <v>1987.75023867</v>
      </c>
      <c r="Z666" s="478">
        <f t="shared" si="239"/>
        <v>0</v>
      </c>
      <c r="AA666" s="465">
        <f t="shared" si="240"/>
        <v>4784.8745931989997</v>
      </c>
      <c r="AB666" s="429">
        <f t="shared" si="241"/>
        <v>5.8861786113900846E-2</v>
      </c>
      <c r="AC666" s="454">
        <f t="shared" si="242"/>
        <v>99.967236309486637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1595.6293376250001</v>
      </c>
      <c r="V667" s="475">
        <f t="shared" si="235"/>
        <v>2989.8729343599998</v>
      </c>
      <c r="W667" s="460">
        <f t="shared" si="236"/>
        <v>4200.113274458</v>
      </c>
      <c r="X667" s="476">
        <f t="shared" si="237"/>
        <v>4872.7400019480001</v>
      </c>
      <c r="Y667" s="476">
        <f t="shared" si="238"/>
        <v>5661.2926529460001</v>
      </c>
      <c r="Z667" s="478">
        <f t="shared" si="239"/>
        <v>0</v>
      </c>
      <c r="AA667" s="465">
        <f t="shared" si="240"/>
        <v>19319.648201337004</v>
      </c>
      <c r="AB667" s="429">
        <f t="shared" si="241"/>
        <v>0.2376632820929635</v>
      </c>
      <c r="AC667" s="454">
        <f t="shared" si="242"/>
        <v>97.296828241846427</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1721.1450730859999</v>
      </c>
      <c r="V668" s="475">
        <f t="shared" si="235"/>
        <v>3819.7642643200002</v>
      </c>
      <c r="W668" s="460">
        <f t="shared" si="236"/>
        <v>5571.2974309589999</v>
      </c>
      <c r="X668" s="476">
        <f t="shared" si="237"/>
        <v>6377.0564646180001</v>
      </c>
      <c r="Y668" s="476">
        <f t="shared" si="238"/>
        <v>8860.637823471001</v>
      </c>
      <c r="Z668" s="478">
        <f t="shared" si="239"/>
        <v>0</v>
      </c>
      <c r="AA668" s="465">
        <f t="shared" si="240"/>
        <v>26349.901056454</v>
      </c>
      <c r="AB668" s="429">
        <f t="shared" si="241"/>
        <v>0.32414689453135687</v>
      </c>
      <c r="AC668" s="454">
        <f t="shared" si="242"/>
        <v>99.247537333436995</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1185.6763762740002</v>
      </c>
      <c r="V669" s="475">
        <f t="shared" si="235"/>
        <v>2600.5902071600003</v>
      </c>
      <c r="W669" s="460">
        <f t="shared" si="236"/>
        <v>3271.7681357040001</v>
      </c>
      <c r="X669" s="476">
        <f t="shared" si="237"/>
        <v>3733.9279399800002</v>
      </c>
      <c r="Y669" s="476">
        <f t="shared" si="238"/>
        <v>5445.793716741</v>
      </c>
      <c r="Z669" s="478">
        <f t="shared" si="239"/>
        <v>0</v>
      </c>
      <c r="AA669" s="465">
        <f t="shared" si="240"/>
        <v>16237.756375859</v>
      </c>
      <c r="AB669" s="429">
        <f t="shared" si="241"/>
        <v>0.19975097030211589</v>
      </c>
      <c r="AC669" s="454">
        <f t="shared" si="242"/>
        <v>98.475412642489104</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727.45316373599996</v>
      </c>
      <c r="V670" s="475">
        <f t="shared" si="235"/>
        <v>2382.3894715199999</v>
      </c>
      <c r="W670" s="460">
        <f t="shared" si="236"/>
        <v>4794.1613360350002</v>
      </c>
      <c r="X670" s="476">
        <f t="shared" si="237"/>
        <v>8021.4660603000002</v>
      </c>
      <c r="Y670" s="476">
        <f t="shared" si="238"/>
        <v>13692.611835693</v>
      </c>
      <c r="Z670" s="478">
        <f t="shared" si="239"/>
        <v>0</v>
      </c>
      <c r="AA670" s="465">
        <f t="shared" si="240"/>
        <v>29618.081867284003</v>
      </c>
      <c r="AB670" s="429">
        <f t="shared" si="241"/>
        <v>0.3643508656327224</v>
      </c>
      <c r="AC670" s="454">
        <f t="shared" si="242"/>
        <v>102.64869233926692</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1604.083531104</v>
      </c>
      <c r="V672" s="475">
        <f t="shared" si="235"/>
        <v>3374.8343451599999</v>
      </c>
      <c r="W672" s="460">
        <f t="shared" si="236"/>
        <v>4291.2879974159996</v>
      </c>
      <c r="X672" s="476">
        <f t="shared" si="237"/>
        <v>4846.9532203260005</v>
      </c>
      <c r="Y672" s="476">
        <f t="shared" si="238"/>
        <v>5425.0221935700001</v>
      </c>
      <c r="Z672" s="478">
        <f t="shared" si="239"/>
        <v>176.86090117500001</v>
      </c>
      <c r="AA672" s="465">
        <f t="shared" si="240"/>
        <v>19719.042188751002</v>
      </c>
      <c r="AB672" s="429">
        <f t="shared" si="241"/>
        <v>0.24257648159368927</v>
      </c>
      <c r="AC672" s="454">
        <f t="shared" si="242"/>
        <v>96.88530900300897</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1599.5234608199999</v>
      </c>
      <c r="V673" s="475">
        <f t="shared" si="235"/>
        <v>3346.7734086</v>
      </c>
      <c r="W673" s="460">
        <f t="shared" si="236"/>
        <v>4434.4522500379999</v>
      </c>
      <c r="X673" s="476">
        <f t="shared" si="237"/>
        <v>5114.9809347840001</v>
      </c>
      <c r="Y673" s="476">
        <f t="shared" si="238"/>
        <v>5941.9012429350005</v>
      </c>
      <c r="Z673" s="478">
        <f t="shared" si="239"/>
        <v>137.90314435799999</v>
      </c>
      <c r="AA673" s="465">
        <f t="shared" si="240"/>
        <v>20575.534441535001</v>
      </c>
      <c r="AB673" s="429">
        <f t="shared" si="241"/>
        <v>0.25311273762498465</v>
      </c>
      <c r="AC673" s="454">
        <f t="shared" si="242"/>
        <v>97.353298765871628</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1794.256395201</v>
      </c>
      <c r="V674" s="475">
        <f t="shared" si="235"/>
        <v>3933.6548014800001</v>
      </c>
      <c r="W674" s="460">
        <f t="shared" si="236"/>
        <v>5246.8769642699999</v>
      </c>
      <c r="X674" s="476">
        <f t="shared" si="237"/>
        <v>6328.6125411600005</v>
      </c>
      <c r="Y674" s="476">
        <f t="shared" si="238"/>
        <v>7310.2053056130007</v>
      </c>
      <c r="Z674" s="478">
        <f t="shared" si="239"/>
        <v>181.72662694900001</v>
      </c>
      <c r="AA674" s="465">
        <f t="shared" si="240"/>
        <v>24795.332634673003</v>
      </c>
      <c r="AB674" s="429">
        <f t="shared" si="241"/>
        <v>0.30502315948668968</v>
      </c>
      <c r="AC674" s="454">
        <f t="shared" si="242"/>
        <v>97.690643354658121</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893.05071596100004</v>
      </c>
      <c r="V675" s="475">
        <f t="shared" si="235"/>
        <v>1818.20568736</v>
      </c>
      <c r="W675" s="460">
        <f t="shared" si="236"/>
        <v>2497.5317358690004</v>
      </c>
      <c r="X675" s="476">
        <f t="shared" si="237"/>
        <v>2367.1145715840003</v>
      </c>
      <c r="Y675" s="476">
        <f t="shared" si="238"/>
        <v>2801.6617404509998</v>
      </c>
      <c r="Z675" s="478">
        <f t="shared" si="239"/>
        <v>82.432684222000006</v>
      </c>
      <c r="AA675" s="465">
        <f t="shared" si="240"/>
        <v>10459.997135447</v>
      </c>
      <c r="AB675" s="429">
        <f t="shared" si="241"/>
        <v>0.12867507855144544</v>
      </c>
      <c r="AC675" s="454">
        <f t="shared" si="242"/>
        <v>97.213577475167597</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844.73468559899993</v>
      </c>
      <c r="V676" s="475">
        <f t="shared" si="235"/>
        <v>1544.48682396</v>
      </c>
      <c r="W676" s="460">
        <f t="shared" si="236"/>
        <v>2034.091028388</v>
      </c>
      <c r="X676" s="476">
        <f t="shared" si="237"/>
        <v>1980.5674133699999</v>
      </c>
      <c r="Y676" s="476">
        <f t="shared" si="238"/>
        <v>2135.423259144</v>
      </c>
      <c r="Z676" s="478">
        <f t="shared" si="239"/>
        <v>87.89726656900001</v>
      </c>
      <c r="AA676" s="465">
        <f t="shared" si="240"/>
        <v>8627.2004770299991</v>
      </c>
      <c r="AB676" s="429">
        <f t="shared" si="241"/>
        <v>0.10612868098203961</v>
      </c>
      <c r="AC676" s="454">
        <f t="shared" si="242"/>
        <v>95.687336102095784</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706.88903269499997</v>
      </c>
      <c r="V677" s="475">
        <f t="shared" si="235"/>
        <v>1573.12260072</v>
      </c>
      <c r="W677" s="460">
        <f t="shared" si="236"/>
        <v>2076.5930236290001</v>
      </c>
      <c r="X677" s="476">
        <f t="shared" si="237"/>
        <v>1876.0725257400002</v>
      </c>
      <c r="Y677" s="476">
        <f t="shared" si="238"/>
        <v>2059.9284020489999</v>
      </c>
      <c r="Z677" s="478">
        <f t="shared" si="239"/>
        <v>84.237053326999998</v>
      </c>
      <c r="AA677" s="465">
        <f t="shared" si="240"/>
        <v>8376.8426381600002</v>
      </c>
      <c r="AB677" s="429">
        <f t="shared" si="241"/>
        <v>0.10304886994907123</v>
      </c>
      <c r="AC677" s="454">
        <f t="shared" si="242"/>
        <v>97.280386976660253</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591.84913715100004</v>
      </c>
      <c r="V678" s="475">
        <f t="shared" si="235"/>
        <v>1174.28485572</v>
      </c>
      <c r="W678" s="460">
        <f t="shared" si="236"/>
        <v>1496.788052699</v>
      </c>
      <c r="X678" s="476">
        <f t="shared" si="237"/>
        <v>1199.172659202</v>
      </c>
      <c r="Y678" s="476">
        <f t="shared" si="238"/>
        <v>1311.1994315070001</v>
      </c>
      <c r="Z678" s="478">
        <f t="shared" si="239"/>
        <v>60.093923490999998</v>
      </c>
      <c r="AA678" s="465">
        <f t="shared" si="240"/>
        <v>5833.3880597700008</v>
      </c>
      <c r="AB678" s="429">
        <f t="shared" si="241"/>
        <v>7.1760217244064464E-2</v>
      </c>
      <c r="AC678" s="454">
        <f t="shared" si="242"/>
        <v>95.975295414553699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760.19633319600007</v>
      </c>
      <c r="V679" s="475">
        <f t="shared" si="235"/>
        <v>1523.5563757199998</v>
      </c>
      <c r="W679" s="460">
        <f t="shared" si="236"/>
        <v>1996.0640804479999</v>
      </c>
      <c r="X679" s="476">
        <f t="shared" si="237"/>
        <v>1975.000878522</v>
      </c>
      <c r="Y679" s="476">
        <f t="shared" si="238"/>
        <v>1948.501911762</v>
      </c>
      <c r="Z679" s="478">
        <f t="shared" si="239"/>
        <v>43.747561038999997</v>
      </c>
      <c r="AA679" s="465">
        <f t="shared" si="240"/>
        <v>8247.0671406869988</v>
      </c>
      <c r="AB679" s="429">
        <f t="shared" si="241"/>
        <v>0.10145241900217737</v>
      </c>
      <c r="AC679" s="454">
        <f t="shared" si="242"/>
        <v>96.440329592921245</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940.39133581800002</v>
      </c>
      <c r="V680" s="475">
        <f t="shared" si="235"/>
        <v>2137.3162843200002</v>
      </c>
      <c r="W680" s="460">
        <f t="shared" si="236"/>
        <v>3100.1796540149999</v>
      </c>
      <c r="X680" s="476">
        <f t="shared" si="237"/>
        <v>3401.2364761620001</v>
      </c>
      <c r="Y680" s="476">
        <f t="shared" si="238"/>
        <v>4561.6391517060001</v>
      </c>
      <c r="Z680" s="478">
        <f t="shared" si="239"/>
        <v>128.14765525799999</v>
      </c>
      <c r="AA680" s="465">
        <f t="shared" si="240"/>
        <v>14268.910557279001</v>
      </c>
      <c r="AB680" s="429">
        <f t="shared" si="241"/>
        <v>0.17553094547027925</v>
      </c>
      <c r="AC680" s="454">
        <f t="shared" si="242"/>
        <v>98.704155739048531</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1474.506819252</v>
      </c>
      <c r="V681" s="475">
        <f t="shared" si="235"/>
        <v>3030.7191784000001</v>
      </c>
      <c r="W681" s="460">
        <f t="shared" si="236"/>
        <v>4379.6177572249999</v>
      </c>
      <c r="X681" s="476">
        <f t="shared" si="237"/>
        <v>5319.0156346740005</v>
      </c>
      <c r="Y681" s="476">
        <f t="shared" si="238"/>
        <v>6705.433148526</v>
      </c>
      <c r="Z681" s="478">
        <f t="shared" si="239"/>
        <v>203.110938772</v>
      </c>
      <c r="AA681" s="465">
        <f t="shared" si="240"/>
        <v>21112.403476848998</v>
      </c>
      <c r="AB681" s="429">
        <f t="shared" si="241"/>
        <v>0.25971710514022633</v>
      </c>
      <c r="AC681" s="454">
        <f t="shared" si="242"/>
        <v>97.869638334230928</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691.84330043399996</v>
      </c>
      <c r="V682" s="475">
        <f t="shared" si="235"/>
        <v>1504.65567412</v>
      </c>
      <c r="W682" s="460">
        <f t="shared" si="236"/>
        <v>1987.241554557</v>
      </c>
      <c r="X682" s="476">
        <f t="shared" si="237"/>
        <v>1848.62881287</v>
      </c>
      <c r="Y682" s="476">
        <f t="shared" si="238"/>
        <v>2042.9659103490001</v>
      </c>
      <c r="Z682" s="478">
        <f t="shared" si="239"/>
        <v>109.01611161700001</v>
      </c>
      <c r="AA682" s="465">
        <f t="shared" si="240"/>
        <v>8184.3513639470002</v>
      </c>
      <c r="AB682" s="429">
        <f t="shared" si="241"/>
        <v>0.10068091233788905</v>
      </c>
      <c r="AC682" s="454">
        <f t="shared" si="242"/>
        <v>96.958807944000981</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777.43764230400006</v>
      </c>
      <c r="V683" s="475">
        <f t="shared" si="235"/>
        <v>1405.2586902</v>
      </c>
      <c r="W683" s="460">
        <f t="shared" si="236"/>
        <v>1916.3214218830001</v>
      </c>
      <c r="X683" s="476">
        <f t="shared" si="237"/>
        <v>1707.8603158259998</v>
      </c>
      <c r="Y683" s="476">
        <f t="shared" si="238"/>
        <v>1858.882166631</v>
      </c>
      <c r="Z683" s="478">
        <f t="shared" si="239"/>
        <v>86.680365499000004</v>
      </c>
      <c r="AA683" s="465">
        <f t="shared" si="240"/>
        <v>7752.4406023430001</v>
      </c>
      <c r="AB683" s="429">
        <f t="shared" si="241"/>
        <v>9.5367703313359573E-2</v>
      </c>
      <c r="AC683" s="454">
        <f t="shared" si="242"/>
        <v>95.711829349668051</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949.58500097699994</v>
      </c>
      <c r="V685" s="475">
        <f t="shared" si="235"/>
        <v>1723.3960396800001</v>
      </c>
      <c r="W685" s="460">
        <f t="shared" si="236"/>
        <v>2318.0876592290001</v>
      </c>
      <c r="X685" s="476">
        <f t="shared" si="237"/>
        <v>2531.703138678</v>
      </c>
      <c r="Y685" s="476">
        <f t="shared" si="238"/>
        <v>2643.5956706460001</v>
      </c>
      <c r="Z685" s="478">
        <f t="shared" si="239"/>
        <v>100.55114774599998</v>
      </c>
      <c r="AA685" s="465">
        <f t="shared" si="240"/>
        <v>10266.918656956001</v>
      </c>
      <c r="AB685" s="429">
        <f t="shared" si="241"/>
        <v>0.12629989736690861</v>
      </c>
      <c r="AC685" s="454">
        <f t="shared" si="242"/>
        <v>95.83391871645685</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797.69596464899996</v>
      </c>
      <c r="V686" s="475">
        <f t="shared" si="235"/>
        <v>1708.55663856</v>
      </c>
      <c r="W686" s="460">
        <f t="shared" si="236"/>
        <v>2084.6349081689996</v>
      </c>
      <c r="X686" s="476">
        <f t="shared" si="237"/>
        <v>2482.9813766520001</v>
      </c>
      <c r="Y686" s="476">
        <f t="shared" si="238"/>
        <v>2679.1365720419999</v>
      </c>
      <c r="Z686" s="478">
        <f t="shared" si="239"/>
        <v>98.089024572000014</v>
      </c>
      <c r="AA686" s="465">
        <f t="shared" si="240"/>
        <v>9851.0944846439997</v>
      </c>
      <c r="AB686" s="429">
        <f t="shared" si="241"/>
        <v>0.12118457971022266</v>
      </c>
      <c r="AC686" s="454">
        <f t="shared" si="242"/>
        <v>96.643174664320981</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332.188780941</v>
      </c>
      <c r="V687" s="475">
        <f t="shared" si="235"/>
        <v>617.20421092000004</v>
      </c>
      <c r="W687" s="460">
        <f t="shared" si="236"/>
        <v>927.97617745000002</v>
      </c>
      <c r="X687" s="476">
        <f t="shared" si="237"/>
        <v>1084.5677849579999</v>
      </c>
      <c r="Y687" s="476">
        <f t="shared" si="238"/>
        <v>1019.7188530199999</v>
      </c>
      <c r="Z687" s="478">
        <f t="shared" si="239"/>
        <v>29.973224281000004</v>
      </c>
      <c r="AA687" s="465">
        <f t="shared" si="240"/>
        <v>4011.6290315700003</v>
      </c>
      <c r="AB687" s="429">
        <f t="shared" si="241"/>
        <v>4.9349600585188835E-2</v>
      </c>
      <c r="AC687" s="454">
        <f t="shared" si="242"/>
        <v>96.622305942933849</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300.76863154200004</v>
      </c>
      <c r="V688" s="475">
        <f t="shared" si="235"/>
        <v>571.65703808000001</v>
      </c>
      <c r="W688" s="460">
        <f t="shared" si="236"/>
        <v>814.61997523899993</v>
      </c>
      <c r="X688" s="476">
        <f t="shared" si="237"/>
        <v>953.63688583800001</v>
      </c>
      <c r="Y688" s="476">
        <f t="shared" si="238"/>
        <v>1259.0290717830001</v>
      </c>
      <c r="Z688" s="478">
        <f t="shared" si="239"/>
        <v>18.990591598999998</v>
      </c>
      <c r="AA688" s="465">
        <f t="shared" si="240"/>
        <v>3918.7021940809996</v>
      </c>
      <c r="AB688" s="429">
        <f t="shared" si="241"/>
        <v>4.8206448444839456E-2</v>
      </c>
      <c r="AC688" s="454">
        <f t="shared" si="242"/>
        <v>97.649566976197278</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170.172408897</v>
      </c>
      <c r="V689" s="475">
        <f t="shared" si="235"/>
        <v>339.69112108000002</v>
      </c>
      <c r="W689" s="460">
        <f t="shared" si="236"/>
        <v>450.79690267399997</v>
      </c>
      <c r="X689" s="476">
        <f t="shared" si="237"/>
        <v>524.36285243999998</v>
      </c>
      <c r="Y689" s="476">
        <f t="shared" si="238"/>
        <v>768.66450028199995</v>
      </c>
      <c r="Z689" s="478">
        <f t="shared" si="239"/>
        <v>11.107198536</v>
      </c>
      <c r="AA689" s="465">
        <f t="shared" si="240"/>
        <v>2264.7949839089997</v>
      </c>
      <c r="AB689" s="429">
        <f t="shared" si="241"/>
        <v>2.7860683773022508E-2</v>
      </c>
      <c r="AC689" s="454">
        <f t="shared" si="242"/>
        <v>97.90425164969713</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182.74056459300002</v>
      </c>
      <c r="V690" s="475">
        <f t="shared" si="235"/>
        <v>319.27251204000004</v>
      </c>
      <c r="W690" s="460">
        <f t="shared" si="236"/>
        <v>464.25822331699999</v>
      </c>
      <c r="X690" s="476">
        <f t="shared" si="237"/>
        <v>580.78213578000009</v>
      </c>
      <c r="Y690" s="476">
        <f t="shared" si="238"/>
        <v>725.373089091</v>
      </c>
      <c r="Z690" s="478">
        <f t="shared" si="239"/>
        <v>22.727519149999999</v>
      </c>
      <c r="AA690" s="465">
        <f t="shared" si="240"/>
        <v>2295.1540439710002</v>
      </c>
      <c r="AB690" s="429">
        <f t="shared" si="241"/>
        <v>2.8234149882777712E-2</v>
      </c>
      <c r="AC690" s="454">
        <f t="shared" si="242"/>
        <v>96.785175336720201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86.148298440000005</v>
      </c>
      <c r="V691" s="475">
        <f t="shared" si="235"/>
        <v>262.74493256</v>
      </c>
      <c r="W691" s="460">
        <f t="shared" si="236"/>
        <v>313.334233944</v>
      </c>
      <c r="X691" s="476">
        <f t="shared" si="237"/>
        <v>237.189148434</v>
      </c>
      <c r="Y691" s="476">
        <f t="shared" si="238"/>
        <v>306.20532492899997</v>
      </c>
      <c r="Z691" s="478">
        <f t="shared" si="239"/>
        <v>12.143634083</v>
      </c>
      <c r="AA691" s="465">
        <f t="shared" si="240"/>
        <v>1217.7655723900002</v>
      </c>
      <c r="AB691" s="429">
        <f t="shared" si="241"/>
        <v>1.4980508948087098E-2</v>
      </c>
      <c r="AC691" s="454">
        <f t="shared" si="242"/>
        <v>99.291115173159042</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352.97272435500003</v>
      </c>
      <c r="V692" s="475">
        <f t="shared" si="235"/>
        <v>685.53902115999995</v>
      </c>
      <c r="W692" s="460">
        <f t="shared" si="236"/>
        <v>981.47491716799993</v>
      </c>
      <c r="X692" s="476">
        <f t="shared" si="237"/>
        <v>1011.39446142</v>
      </c>
      <c r="Y692" s="476">
        <f t="shared" si="238"/>
        <v>963.86940398700006</v>
      </c>
      <c r="Z692" s="478">
        <f t="shared" si="239"/>
        <v>43.099070552999997</v>
      </c>
      <c r="AA692" s="465">
        <f t="shared" si="240"/>
        <v>4038.3495986429998</v>
      </c>
      <c r="AB692" s="429">
        <f t="shared" si="241"/>
        <v>4.9678307278176896E-2</v>
      </c>
      <c r="AC692" s="454">
        <f t="shared" si="242"/>
        <v>96.431215479365406</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80.650605933000008</v>
      </c>
      <c r="V693" s="475">
        <f t="shared" si="235"/>
        <v>143.68446808000002</v>
      </c>
      <c r="W693" s="460">
        <f t="shared" si="236"/>
        <v>151.760367629</v>
      </c>
      <c r="X693" s="476">
        <f t="shared" si="237"/>
        <v>164.667264174</v>
      </c>
      <c r="Y693" s="476">
        <f t="shared" si="238"/>
        <v>173.43422006399999</v>
      </c>
      <c r="Z693" s="478">
        <f t="shared" si="239"/>
        <v>4.334472527</v>
      </c>
      <c r="AA693" s="465">
        <f t="shared" si="240"/>
        <v>718.53139840699998</v>
      </c>
      <c r="AB693" s="429">
        <f t="shared" si="241"/>
        <v>8.8391118022758033E-3</v>
      </c>
      <c r="AC693" s="454">
        <f t="shared" si="242"/>
        <v>94.163002304692682</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349.96699887299997</v>
      </c>
      <c r="V694" s="475">
        <f t="shared" si="235"/>
        <v>606.53865868000003</v>
      </c>
      <c r="W694" s="460">
        <f t="shared" si="236"/>
        <v>919.44444204700005</v>
      </c>
      <c r="X694" s="476">
        <f t="shared" si="237"/>
        <v>945.03937714200003</v>
      </c>
      <c r="Y694" s="476">
        <f t="shared" si="238"/>
        <v>1144.755622962</v>
      </c>
      <c r="Z694" s="478">
        <f t="shared" si="239"/>
        <v>40.304428926999996</v>
      </c>
      <c r="AA694" s="465">
        <f t="shared" si="240"/>
        <v>4006.0495286310002</v>
      </c>
      <c r="AB694" s="429">
        <f t="shared" si="241"/>
        <v>4.9280963570316152E-2</v>
      </c>
      <c r="AC694" s="454">
        <f t="shared" si="242"/>
        <v>96.653370147380684</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327.24222401700001</v>
      </c>
      <c r="V695" s="475">
        <f t="shared" si="235"/>
        <v>676.51047084000004</v>
      </c>
      <c r="W695" s="460">
        <f t="shared" si="236"/>
        <v>725.50607989299999</v>
      </c>
      <c r="X695" s="476">
        <f t="shared" si="237"/>
        <v>665.30002215600007</v>
      </c>
      <c r="Y695" s="476">
        <f t="shared" si="238"/>
        <v>674.92360296900006</v>
      </c>
      <c r="Z695" s="478">
        <f t="shared" si="239"/>
        <v>32.173579703999998</v>
      </c>
      <c r="AA695" s="465">
        <f t="shared" si="240"/>
        <v>3101.6559795790004</v>
      </c>
      <c r="AB695" s="429">
        <f t="shared" si="241"/>
        <v>3.8155443222770334E-2</v>
      </c>
      <c r="AC695" s="454">
        <f t="shared" si="242"/>
        <v>95.031075379125525</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554.84379515700005</v>
      </c>
      <c r="V696" s="475">
        <f t="shared" si="235"/>
        <v>1161.2871821599999</v>
      </c>
      <c r="W696" s="460">
        <f t="shared" si="236"/>
        <v>1625.9261788869999</v>
      </c>
      <c r="X696" s="476">
        <f t="shared" si="237"/>
        <v>1753.1458350840001</v>
      </c>
      <c r="Y696" s="476">
        <f t="shared" si="238"/>
        <v>2276.2989707219999</v>
      </c>
      <c r="Z696" s="478">
        <f t="shared" si="239"/>
        <v>68.331054035999998</v>
      </c>
      <c r="AA696" s="465">
        <f t="shared" si="240"/>
        <v>7439.8330160459991</v>
      </c>
      <c r="AB696" s="429">
        <f t="shared" si="241"/>
        <v>9.1522118539131489E-2</v>
      </c>
      <c r="AC696" s="454">
        <f t="shared" si="242"/>
        <v>97.838063221453595</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577.51622376300008</v>
      </c>
      <c r="V698" s="475">
        <f t="shared" si="235"/>
        <v>1161.1560999200001</v>
      </c>
      <c r="W698" s="460">
        <f t="shared" si="236"/>
        <v>1595.4637725730001</v>
      </c>
      <c r="X698" s="476">
        <f t="shared" si="237"/>
        <v>1351.5300167040002</v>
      </c>
      <c r="Y698" s="476">
        <f t="shared" si="238"/>
        <v>1304.5871076209999</v>
      </c>
      <c r="Z698" s="478">
        <f t="shared" si="239"/>
        <v>61.416052180000001</v>
      </c>
      <c r="AA698" s="465">
        <f t="shared" si="240"/>
        <v>6051.6692727610007</v>
      </c>
      <c r="AB698" s="429">
        <f t="shared" si="241"/>
        <v>7.4445433297588889E-2</v>
      </c>
      <c r="AC698" s="454">
        <f t="shared" si="242"/>
        <v>96.376347331600314</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1802.707950429</v>
      </c>
      <c r="V699" s="475">
        <f t="shared" si="235"/>
        <v>4280.9700074000002</v>
      </c>
      <c r="W699" s="460">
        <f t="shared" si="236"/>
        <v>5780.7822151379996</v>
      </c>
      <c r="X699" s="476">
        <f t="shared" si="237"/>
        <v>7034.2689940739992</v>
      </c>
      <c r="Y699" s="476">
        <f t="shared" si="238"/>
        <v>8154.6802540560002</v>
      </c>
      <c r="Z699" s="478">
        <f t="shared" si="239"/>
        <v>244.11539883500001</v>
      </c>
      <c r="AA699" s="465">
        <f t="shared" si="240"/>
        <v>27297.524819932001</v>
      </c>
      <c r="AB699" s="429">
        <f t="shared" si="241"/>
        <v>0.33580421724605736</v>
      </c>
      <c r="AC699" s="454">
        <f t="shared" si="242"/>
        <v>98.192715169170881</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1759.511002617</v>
      </c>
      <c r="V700" s="475">
        <f t="shared" si="235"/>
        <v>3932.34990268</v>
      </c>
      <c r="W700" s="460">
        <f t="shared" si="236"/>
        <v>5188.5077003320002</v>
      </c>
      <c r="X700" s="476">
        <f t="shared" si="237"/>
        <v>4699.20307185</v>
      </c>
      <c r="Y700" s="476">
        <f t="shared" si="238"/>
        <v>4475.656036845</v>
      </c>
      <c r="Z700" s="478">
        <f t="shared" si="239"/>
        <v>98.771525019999999</v>
      </c>
      <c r="AA700" s="465">
        <f t="shared" si="240"/>
        <v>20153.999239344004</v>
      </c>
      <c r="AB700" s="429">
        <f t="shared" si="241"/>
        <v>0.2479271649568705</v>
      </c>
      <c r="AC700" s="454">
        <f t="shared" si="242"/>
        <v>97.246080396991346</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885.64991176800004</v>
      </c>
      <c r="V701" s="475">
        <f t="shared" si="235"/>
        <v>1926.7989096800002</v>
      </c>
      <c r="W701" s="460">
        <f t="shared" si="236"/>
        <v>2045.7926398550001</v>
      </c>
      <c r="X701" s="476">
        <f t="shared" si="237"/>
        <v>1754.8230508199999</v>
      </c>
      <c r="Y701" s="476">
        <f t="shared" si="238"/>
        <v>1747.8292676039998</v>
      </c>
      <c r="Z701" s="478">
        <f t="shared" si="239"/>
        <v>87.845073553999995</v>
      </c>
      <c r="AA701" s="465">
        <f t="shared" si="240"/>
        <v>8448.738853281</v>
      </c>
      <c r="AB701" s="429">
        <f t="shared" si="241"/>
        <v>0.10393331102572272</v>
      </c>
      <c r="AC701" s="454">
        <f t="shared" si="242"/>
        <v>95.290764048142535</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229.933491885</v>
      </c>
      <c r="V702" s="475">
        <f t="shared" si="235"/>
        <v>469.73120907999999</v>
      </c>
      <c r="W702" s="460">
        <f t="shared" si="236"/>
        <v>392.57394617900002</v>
      </c>
      <c r="X702" s="476">
        <f t="shared" si="237"/>
        <v>307.16394067800002</v>
      </c>
      <c r="Y702" s="476">
        <f t="shared" si="238"/>
        <v>274.85051661900002</v>
      </c>
      <c r="Z702" s="478">
        <f t="shared" si="239"/>
        <v>18.487545699000002</v>
      </c>
      <c r="AA702" s="465">
        <f t="shared" si="240"/>
        <v>1692.7406501400001</v>
      </c>
      <c r="AB702" s="429">
        <f t="shared" si="241"/>
        <v>2.0823479519498093E-2</v>
      </c>
      <c r="AC702" s="454">
        <f t="shared" si="242"/>
        <v>92.478662119705064</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2750.4666192960003</v>
      </c>
      <c r="V703" s="475">
        <f t="shared" si="235"/>
        <v>7479.8570071199993</v>
      </c>
      <c r="W703" s="460">
        <f t="shared" si="236"/>
        <v>12005.931242199002</v>
      </c>
      <c r="X703" s="476">
        <f t="shared" si="237"/>
        <v>17449.376033880002</v>
      </c>
      <c r="Y703" s="476">
        <f t="shared" si="238"/>
        <v>26093.443018671001</v>
      </c>
      <c r="Z703" s="478">
        <f t="shared" si="239"/>
        <v>579.56726842700004</v>
      </c>
      <c r="AA703" s="465">
        <f t="shared" si="240"/>
        <v>66358.641189593007</v>
      </c>
      <c r="AB703" s="429">
        <f t="shared" si="241"/>
        <v>0.81631985717299804</v>
      </c>
      <c r="AC703" s="454">
        <f t="shared" si="242"/>
        <v>100.45333066685754</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672.62832450900009</v>
      </c>
      <c r="V704" s="475">
        <f t="shared" si="235"/>
        <v>1642.79798188</v>
      </c>
      <c r="W704" s="460">
        <f t="shared" si="236"/>
        <v>2370.503989798</v>
      </c>
      <c r="X704" s="476">
        <f t="shared" si="237"/>
        <v>2385.4851213479997</v>
      </c>
      <c r="Y704" s="476">
        <f t="shared" si="238"/>
        <v>2941.3833628409998</v>
      </c>
      <c r="Z704" s="478">
        <f t="shared" si="239"/>
        <v>156.297128708</v>
      </c>
      <c r="AA704" s="465">
        <f t="shared" si="240"/>
        <v>10169.095909083999</v>
      </c>
      <c r="AB704" s="429">
        <f t="shared" si="241"/>
        <v>0.12509651751856316</v>
      </c>
      <c r="AC704" s="454">
        <f t="shared" si="242"/>
        <v>98.491871131145544</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375.37810333199997</v>
      </c>
      <c r="V705" s="475">
        <f t="shared" si="235"/>
        <v>896.97370039999998</v>
      </c>
      <c r="W705" s="460">
        <f t="shared" si="236"/>
        <v>1063.4274010019999</v>
      </c>
      <c r="X705" s="476">
        <f t="shared" si="237"/>
        <v>1236.564145908</v>
      </c>
      <c r="Y705" s="476">
        <f t="shared" si="238"/>
        <v>1176.4507373009999</v>
      </c>
      <c r="Z705" s="478">
        <f t="shared" si="239"/>
        <v>39.104682386</v>
      </c>
      <c r="AA705" s="465">
        <f t="shared" si="240"/>
        <v>4787.8987703289995</v>
      </c>
      <c r="AB705" s="429">
        <f t="shared" si="241"/>
        <v>5.8898988440509281E-2</v>
      </c>
      <c r="AC705" s="454">
        <f t="shared" si="242"/>
        <v>96.981146487283794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1082.234749878</v>
      </c>
      <c r="V706" s="475">
        <f t="shared" si="235"/>
        <v>2341.0829537199998</v>
      </c>
      <c r="W706" s="460">
        <f t="shared" si="236"/>
        <v>3036.3197251470001</v>
      </c>
      <c r="X706" s="476">
        <f t="shared" si="237"/>
        <v>3320.9802260460001</v>
      </c>
      <c r="Y706" s="476">
        <f t="shared" si="238"/>
        <v>4187.0551891139994</v>
      </c>
      <c r="Z706" s="478">
        <f t="shared" si="239"/>
        <v>243.20926308699998</v>
      </c>
      <c r="AA706" s="465">
        <f t="shared" si="240"/>
        <v>14210.882106991998</v>
      </c>
      <c r="AB706" s="429">
        <f t="shared" si="241"/>
        <v>0.17481710059038008</v>
      </c>
      <c r="AC706" s="454">
        <f t="shared" si="242"/>
        <v>97.080755091376972</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1952.34186843</v>
      </c>
      <c r="V707" s="475">
        <f t="shared" si="235"/>
        <v>4438.3279715600002</v>
      </c>
      <c r="W707" s="460">
        <f t="shared" si="236"/>
        <v>5924.5005436170004</v>
      </c>
      <c r="X707" s="476">
        <f t="shared" si="237"/>
        <v>7188.9615927360001</v>
      </c>
      <c r="Y707" s="476">
        <f t="shared" si="238"/>
        <v>8820.661717854</v>
      </c>
      <c r="Z707" s="478">
        <f t="shared" si="239"/>
        <v>265.84628967399999</v>
      </c>
      <c r="AA707" s="465">
        <f t="shared" si="240"/>
        <v>28590.639983870999</v>
      </c>
      <c r="AB707" s="429">
        <f t="shared" si="241"/>
        <v>0.35171164945099026</v>
      </c>
      <c r="AC707" s="454">
        <f t="shared" si="242"/>
        <v>98.005308678139173</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2240.4449536020002</v>
      </c>
      <c r="V708" s="475">
        <f t="shared" si="235"/>
        <v>5340.9623846000004</v>
      </c>
      <c r="W708" s="460">
        <f t="shared" si="236"/>
        <v>7984.7322577550003</v>
      </c>
      <c r="X708" s="476">
        <f t="shared" si="237"/>
        <v>9781.8573924539996</v>
      </c>
      <c r="Y708" s="476">
        <f t="shared" si="238"/>
        <v>12889.833443991</v>
      </c>
      <c r="Z708" s="478">
        <f t="shared" si="239"/>
        <v>324.754067862</v>
      </c>
      <c r="AA708" s="465">
        <f t="shared" si="240"/>
        <v>38562.584500263998</v>
      </c>
      <c r="AB708" s="429">
        <f t="shared" si="241"/>
        <v>0.47438288227658998</v>
      </c>
      <c r="AC708" s="454">
        <f t="shared" si="242"/>
        <v>99.153917323112069</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2504.6610439229999</v>
      </c>
      <c r="V709" s="475">
        <f t="shared" si="235"/>
        <v>6193.36208936</v>
      </c>
      <c r="W709" s="460">
        <f t="shared" si="236"/>
        <v>9038.0549212140013</v>
      </c>
      <c r="X709" s="476">
        <f t="shared" si="237"/>
        <v>11493.884360951999</v>
      </c>
      <c r="Y709" s="476">
        <f t="shared" si="238"/>
        <v>15054.867642969</v>
      </c>
      <c r="Z709" s="478">
        <f t="shared" si="239"/>
        <v>390.05736927499999</v>
      </c>
      <c r="AA709" s="465">
        <f t="shared" si="240"/>
        <v>44674.887427693</v>
      </c>
      <c r="AB709" s="429">
        <f t="shared" si="241"/>
        <v>0.54957420873038509</v>
      </c>
      <c r="AC709" s="454">
        <f t="shared" si="242"/>
        <v>99.203601359075506</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516.45805019099998</v>
      </c>
      <c r="V711" s="475">
        <f t="shared" si="235"/>
        <v>731.87053888000003</v>
      </c>
      <c r="W711" s="460">
        <f t="shared" si="236"/>
        <v>1127.036892592</v>
      </c>
      <c r="X711" s="476">
        <f t="shared" si="237"/>
        <v>1212.9139058400001</v>
      </c>
      <c r="Y711" s="476">
        <f t="shared" si="238"/>
        <v>1889.9395806059999</v>
      </c>
      <c r="Z711" s="478">
        <f t="shared" si="239"/>
        <v>85.707059809</v>
      </c>
      <c r="AA711" s="465">
        <f t="shared" si="240"/>
        <v>5563.9260279179998</v>
      </c>
      <c r="AB711" s="429">
        <f t="shared" si="241"/>
        <v>6.8445393380711025E-2</v>
      </c>
      <c r="AC711" s="454">
        <f t="shared" si="242"/>
        <v>95.829588783806926</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152.62076457000001</v>
      </c>
      <c r="V712" s="475">
        <f t="shared" si="235"/>
        <v>331.48606159999997</v>
      </c>
      <c r="W712" s="460">
        <f t="shared" si="236"/>
        <v>510.46872493999996</v>
      </c>
      <c r="X712" s="476">
        <f t="shared" si="237"/>
        <v>724.52830728599997</v>
      </c>
      <c r="Y712" s="476">
        <f t="shared" si="238"/>
        <v>705.79910998800005</v>
      </c>
      <c r="Z712" s="478">
        <f t="shared" si="239"/>
        <v>46.975681277</v>
      </c>
      <c r="AA712" s="465">
        <f t="shared" si="240"/>
        <v>2471.8786496610001</v>
      </c>
      <c r="AB712" s="429">
        <f t="shared" si="241"/>
        <v>3.0408151675003076E-2</v>
      </c>
      <c r="AC712" s="454">
        <f t="shared" si="242"/>
        <v>97.280052769359642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271.20965972400001</v>
      </c>
      <c r="V713" s="475">
        <f t="shared" ref="V713:V776" si="256">IFERROR(V$5*I713,"")</f>
        <v>915.93697127999997</v>
      </c>
      <c r="W713" s="460">
        <f t="shared" ref="W713:W776" si="257">IFERROR(W$5*K713,"")</f>
        <v>779.42440022899996</v>
      </c>
      <c r="X713" s="476">
        <f t="shared" ref="X713:X776" si="258">IFERROR(X$5*M713,"")</f>
        <v>788.88452781600006</v>
      </c>
      <c r="Y713" s="476">
        <f t="shared" ref="Y713:Y776" si="259">IFERROR(Y$5*O713,"")</f>
        <v>615.94534222199991</v>
      </c>
      <c r="Z713" s="478">
        <f t="shared" ref="Z713:Z776" si="260">IFERROR(Z$5*Q713,"")</f>
        <v>36.298127277999995</v>
      </c>
      <c r="AA713" s="465">
        <f t="shared" ref="AA713:AA776" si="261">IFERROR(SUM(U713:Z713),"")</f>
        <v>3407.6990285489996</v>
      </c>
      <c r="AB713" s="429">
        <f t="shared" ref="AB713:AB776" si="262">IF(OR(AA713="", AA713=0), "", AA713/$AA$5)</f>
        <v>4.1920273447521215E-2</v>
      </c>
      <c r="AC713" s="454">
        <f t="shared" ref="AC713:AC776" si="263">IF(OR(AB713="", AB713=0), "", IF(AN713&gt;0, AB713/AN713*100, ""))</f>
        <v>96.955216111666516</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234.72146441699999</v>
      </c>
      <c r="V714" s="475">
        <f t="shared" si="256"/>
        <v>619.01851923999993</v>
      </c>
      <c r="W714" s="460">
        <f t="shared" si="257"/>
        <v>906.56278521600007</v>
      </c>
      <c r="X714" s="476">
        <f t="shared" si="258"/>
        <v>1297.349370702</v>
      </c>
      <c r="Y714" s="476">
        <f t="shared" si="259"/>
        <v>1860.569905887</v>
      </c>
      <c r="Z714" s="478">
        <f t="shared" si="260"/>
        <v>47.042941252999995</v>
      </c>
      <c r="AA714" s="465">
        <f t="shared" si="261"/>
        <v>4965.2649867150003</v>
      </c>
      <c r="AB714" s="429">
        <f t="shared" si="262"/>
        <v>6.108088309404601E-2</v>
      </c>
      <c r="AC714" s="454">
        <f t="shared" si="263"/>
        <v>99.779397379883065</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48.417631577999998</v>
      </c>
      <c r="V715" s="475">
        <f t="shared" si="256"/>
        <v>242.12073443999998</v>
      </c>
      <c r="W715" s="460">
        <f t="shared" si="257"/>
        <v>256.58248436500003</v>
      </c>
      <c r="X715" s="476">
        <f t="shared" si="258"/>
        <v>222.44611321799999</v>
      </c>
      <c r="Y715" s="476">
        <f t="shared" si="259"/>
        <v>500.80134730499998</v>
      </c>
      <c r="Z715" s="478">
        <f t="shared" si="260"/>
        <v>79.504914356</v>
      </c>
      <c r="AA715" s="465">
        <f t="shared" si="261"/>
        <v>1349.873225262</v>
      </c>
      <c r="AB715" s="429">
        <f t="shared" si="262"/>
        <v>1.6605649222069134E-2</v>
      </c>
      <c r="AC715" s="454">
        <f t="shared" si="263"/>
        <v>99.396131496120248</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66.744879821999987</v>
      </c>
      <c r="V716" s="475">
        <f t="shared" si="256"/>
        <v>208.33684728</v>
      </c>
      <c r="W716" s="460">
        <f t="shared" si="257"/>
        <v>256.561704781</v>
      </c>
      <c r="X716" s="476">
        <f t="shared" si="258"/>
        <v>302.58989384400002</v>
      </c>
      <c r="Y716" s="476">
        <f t="shared" si="259"/>
        <v>514.10418368400008</v>
      </c>
      <c r="Z716" s="478">
        <f t="shared" si="260"/>
        <v>70.53815972000001</v>
      </c>
      <c r="AA716" s="465">
        <f t="shared" si="261"/>
        <v>1418.8756691310002</v>
      </c>
      <c r="AB716" s="429">
        <f t="shared" si="262"/>
        <v>1.7454492177770946E-2</v>
      </c>
      <c r="AC716" s="454">
        <f t="shared" si="263"/>
        <v>97.893437887906828</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2532.2774064299997</v>
      </c>
      <c r="V718" s="475">
        <f t="shared" si="256"/>
        <v>6143.5133086400001</v>
      </c>
      <c r="W718" s="460">
        <f t="shared" si="257"/>
        <v>9310.9333768839988</v>
      </c>
      <c r="X718" s="476">
        <f t="shared" si="258"/>
        <v>11837.715059772001</v>
      </c>
      <c r="Y718" s="476">
        <f t="shared" si="259"/>
        <v>16390.839977316002</v>
      </c>
      <c r="Z718" s="478">
        <f t="shared" si="260"/>
        <v>431.05983104100005</v>
      </c>
      <c r="AA718" s="465">
        <f t="shared" si="261"/>
        <v>46646.338960082998</v>
      </c>
      <c r="AB718" s="429">
        <f t="shared" si="262"/>
        <v>0.57382628810533887</v>
      </c>
      <c r="AC718" s="454">
        <f t="shared" si="263"/>
        <v>99.420822528859958</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719.16533615699996</v>
      </c>
      <c r="V719" s="475">
        <f t="shared" si="256"/>
        <v>2346.4555283999998</v>
      </c>
      <c r="W719" s="460">
        <f t="shared" si="257"/>
        <v>3667.7536288379997</v>
      </c>
      <c r="X719" s="476">
        <f t="shared" si="258"/>
        <v>5411.3221121400002</v>
      </c>
      <c r="Y719" s="476">
        <f t="shared" si="259"/>
        <v>7974.4352661539988</v>
      </c>
      <c r="Z719" s="478">
        <f t="shared" si="260"/>
        <v>191.68538764199999</v>
      </c>
      <c r="AA719" s="465">
        <f t="shared" si="261"/>
        <v>20310.817259330997</v>
      </c>
      <c r="AB719" s="429">
        <f t="shared" si="262"/>
        <v>0.2498562831754336</v>
      </c>
      <c r="AC719" s="454">
        <f t="shared" si="263"/>
        <v>100.96739661344962</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250.11892540800002</v>
      </c>
      <c r="V720" s="475">
        <f t="shared" si="256"/>
        <v>842.97841975999995</v>
      </c>
      <c r="W720" s="460">
        <f t="shared" si="257"/>
        <v>1245.0469176469999</v>
      </c>
      <c r="X720" s="476">
        <f t="shared" si="258"/>
        <v>2059.5458249100002</v>
      </c>
      <c r="Y720" s="476">
        <f t="shared" si="259"/>
        <v>3107.600029107</v>
      </c>
      <c r="Z720" s="478">
        <f t="shared" si="260"/>
        <v>70.003028143999998</v>
      </c>
      <c r="AA720" s="465">
        <f t="shared" si="261"/>
        <v>7575.2931449760008</v>
      </c>
      <c r="AB720" s="429">
        <f t="shared" si="262"/>
        <v>9.3188499753672049E-2</v>
      </c>
      <c r="AC720" s="454">
        <f t="shared" si="263"/>
        <v>100.90444505728004</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305.43832819799997</v>
      </c>
      <c r="V721" s="475">
        <f t="shared" si="256"/>
        <v>707.05274320000001</v>
      </c>
      <c r="W721" s="460">
        <f t="shared" si="257"/>
        <v>1237.266076631</v>
      </c>
      <c r="X721" s="476">
        <f t="shared" si="258"/>
        <v>1733.417003178</v>
      </c>
      <c r="Y721" s="476">
        <f t="shared" si="259"/>
        <v>2704.124727423</v>
      </c>
      <c r="Z721" s="478">
        <f t="shared" si="260"/>
        <v>70.251753173000012</v>
      </c>
      <c r="AA721" s="465">
        <f t="shared" si="261"/>
        <v>6757.5506318029993</v>
      </c>
      <c r="AB721" s="429">
        <f t="shared" si="262"/>
        <v>8.3128928918723088E-2</v>
      </c>
      <c r="AC721" s="454">
        <f t="shared" si="263"/>
        <v>100.13685084516233</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1598.9905303110002</v>
      </c>
      <c r="V723" s="475">
        <f t="shared" si="256"/>
        <v>3368.57064016</v>
      </c>
      <c r="W723" s="460">
        <f t="shared" si="257"/>
        <v>4486.0582077529998</v>
      </c>
      <c r="X723" s="476">
        <f t="shared" si="258"/>
        <v>3996.5797180260001</v>
      </c>
      <c r="Y723" s="476">
        <f t="shared" si="259"/>
        <v>4306.2838220430003</v>
      </c>
      <c r="Z723" s="478">
        <f t="shared" si="260"/>
        <v>175.96563588799998</v>
      </c>
      <c r="AA723" s="465">
        <f t="shared" si="261"/>
        <v>17932.448554180999</v>
      </c>
      <c r="AB723" s="429">
        <f t="shared" si="262"/>
        <v>0.22059845681118218</v>
      </c>
      <c r="AC723" s="454">
        <f t="shared" si="263"/>
        <v>96.86659421763558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855.577550772</v>
      </c>
      <c r="V724" s="475">
        <f t="shared" si="256"/>
        <v>2592.55622928</v>
      </c>
      <c r="W724" s="460">
        <f t="shared" si="257"/>
        <v>3764.626611573</v>
      </c>
      <c r="X724" s="476">
        <f t="shared" si="258"/>
        <v>4669.5236043959994</v>
      </c>
      <c r="Y724" s="476">
        <f t="shared" si="259"/>
        <v>5723.3893445189997</v>
      </c>
      <c r="Z724" s="478">
        <f t="shared" si="260"/>
        <v>178.72554956900001</v>
      </c>
      <c r="AA724" s="465">
        <f t="shared" si="261"/>
        <v>17784.398890109002</v>
      </c>
      <c r="AB724" s="429">
        <f t="shared" si="262"/>
        <v>0.218777203716435</v>
      </c>
      <c r="AC724" s="454">
        <f t="shared" si="263"/>
        <v>99.950326157367968</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609.321493089</v>
      </c>
      <c r="V725" s="475">
        <f t="shared" si="256"/>
        <v>1998.9995717199999</v>
      </c>
      <c r="W725" s="460">
        <f t="shared" si="257"/>
        <v>3165.269319901</v>
      </c>
      <c r="X725" s="476">
        <f t="shared" si="258"/>
        <v>4613.8132260359998</v>
      </c>
      <c r="Y725" s="476">
        <f t="shared" si="259"/>
        <v>6305.5129086810002</v>
      </c>
      <c r="Z725" s="478">
        <f t="shared" si="260"/>
        <v>104.74929124799999</v>
      </c>
      <c r="AA725" s="465">
        <f t="shared" si="261"/>
        <v>16797.665810675</v>
      </c>
      <c r="AB725" s="429">
        <f t="shared" si="262"/>
        <v>0.20663877242803544</v>
      </c>
      <c r="AC725" s="454">
        <f t="shared" si="263"/>
        <v>101.02787632277655</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464.181887061</v>
      </c>
      <c r="V726" s="475">
        <f t="shared" si="256"/>
        <v>1325.7881244</v>
      </c>
      <c r="W726" s="460">
        <f t="shared" si="257"/>
        <v>2622.8405588819996</v>
      </c>
      <c r="X726" s="476">
        <f t="shared" si="258"/>
        <v>5003.0099508060002</v>
      </c>
      <c r="Y726" s="476">
        <f t="shared" si="259"/>
        <v>8078.9440714919992</v>
      </c>
      <c r="Z726" s="478">
        <f t="shared" si="260"/>
        <v>165.53831842100001</v>
      </c>
      <c r="AA726" s="465">
        <f t="shared" si="261"/>
        <v>17660.302911061997</v>
      </c>
      <c r="AB726" s="429">
        <f t="shared" si="262"/>
        <v>0.21725062013854099</v>
      </c>
      <c r="AC726" s="454">
        <f t="shared" si="263"/>
        <v>101.32459569003727</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278.92853876700002</v>
      </c>
      <c r="V727" s="475">
        <f t="shared" si="256"/>
        <v>754.08543444000009</v>
      </c>
      <c r="W727" s="460">
        <f t="shared" si="257"/>
        <v>1422.2052864299999</v>
      </c>
      <c r="X727" s="476">
        <f t="shared" si="258"/>
        <v>2759.0735217779998</v>
      </c>
      <c r="Y727" s="476">
        <f t="shared" si="259"/>
        <v>5762.8698834420002</v>
      </c>
      <c r="Z727" s="478">
        <f t="shared" si="260"/>
        <v>138.02120487400001</v>
      </c>
      <c r="AA727" s="465">
        <f t="shared" si="261"/>
        <v>11115.183869731</v>
      </c>
      <c r="AB727" s="429">
        <f t="shared" si="262"/>
        <v>0.13673494734568828</v>
      </c>
      <c r="AC727" s="454">
        <f t="shared" si="263"/>
        <v>101.71246456027909</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467.18882697599997</v>
      </c>
      <c r="V729" s="475">
        <f t="shared" si="256"/>
        <v>947.66897360000007</v>
      </c>
      <c r="W729" s="460">
        <f t="shared" si="257"/>
        <v>1526.5657377059999</v>
      </c>
      <c r="X729" s="476">
        <f t="shared" si="258"/>
        <v>1593.2931698880002</v>
      </c>
      <c r="Y729" s="476">
        <f t="shared" si="259"/>
        <v>2003.6382179310001</v>
      </c>
      <c r="Z729" s="478">
        <f t="shared" si="260"/>
        <v>95.954857872999995</v>
      </c>
      <c r="AA729" s="465">
        <f t="shared" si="261"/>
        <v>6634.3097839740003</v>
      </c>
      <c r="AB729" s="429">
        <f t="shared" si="262"/>
        <v>8.1612864853905773E-2</v>
      </c>
      <c r="AC729" s="454">
        <f t="shared" si="263"/>
        <v>98.040974918451411</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8.8293009960000006</v>
      </c>
      <c r="V731" s="475">
        <f t="shared" si="256"/>
        <v>23.28504912</v>
      </c>
      <c r="W731" s="460">
        <f t="shared" si="257"/>
        <v>35.857584107999998</v>
      </c>
      <c r="X731" s="476">
        <f t="shared" si="258"/>
        <v>57.851528111999997</v>
      </c>
      <c r="Y731" s="476">
        <f t="shared" si="259"/>
        <v>59.281781013</v>
      </c>
      <c r="Z731" s="478">
        <f t="shared" si="260"/>
        <v>1.7695709639999999</v>
      </c>
      <c r="AA731" s="465">
        <f t="shared" si="261"/>
        <v>186.87481431299997</v>
      </c>
      <c r="AB731" s="429">
        <f t="shared" si="262"/>
        <v>2.2988659652232743E-3</v>
      </c>
      <c r="AC731" s="454">
        <f t="shared" si="263"/>
        <v>98.924422043925247</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32.561217702</v>
      </c>
      <c r="V732" s="475">
        <f t="shared" si="256"/>
        <v>58.331155040000006</v>
      </c>
      <c r="W732" s="460">
        <f t="shared" si="257"/>
        <v>109.76660638</v>
      </c>
      <c r="X732" s="476">
        <f t="shared" si="258"/>
        <v>122.251410792</v>
      </c>
      <c r="Y732" s="476">
        <f t="shared" si="259"/>
        <v>86.911238673</v>
      </c>
      <c r="Z732" s="478">
        <f t="shared" si="260"/>
        <v>13.337825984</v>
      </c>
      <c r="AA732" s="465">
        <f t="shared" si="261"/>
        <v>423.15945457100003</v>
      </c>
      <c r="AB732" s="429">
        <f t="shared" si="262"/>
        <v>5.2055536298560709E-3</v>
      </c>
      <c r="AC732" s="454">
        <f t="shared" si="263"/>
        <v>95.732484344646124</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58.880051820000006</v>
      </c>
      <c r="V733" s="475">
        <f t="shared" si="256"/>
        <v>125.58304084</v>
      </c>
      <c r="W733" s="460">
        <f t="shared" si="257"/>
        <v>193.39037793099999</v>
      </c>
      <c r="X733" s="476">
        <f t="shared" si="258"/>
        <v>257.64765377399999</v>
      </c>
      <c r="Y733" s="476">
        <f t="shared" si="259"/>
        <v>282.364619796</v>
      </c>
      <c r="Z733" s="478">
        <f t="shared" si="260"/>
        <v>9.6294987249999995</v>
      </c>
      <c r="AA733" s="465">
        <f t="shared" si="261"/>
        <v>927.49524288600003</v>
      </c>
      <c r="AB733" s="429">
        <f t="shared" si="262"/>
        <v>1.1409708978791979E-2</v>
      </c>
      <c r="AC733" s="454">
        <f t="shared" si="263"/>
        <v>98.006245210074951</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72.921623111999992</v>
      </c>
      <c r="V734" s="475">
        <f t="shared" si="256"/>
        <v>114.23573244000001</v>
      </c>
      <c r="W734" s="460">
        <f t="shared" si="257"/>
        <v>199.110607789</v>
      </c>
      <c r="X734" s="476">
        <f t="shared" si="258"/>
        <v>206.944619112</v>
      </c>
      <c r="Y734" s="476">
        <f t="shared" si="259"/>
        <v>257.798248344</v>
      </c>
      <c r="Z734" s="478">
        <f t="shared" si="260"/>
        <v>4.8197557870000001</v>
      </c>
      <c r="AA734" s="465">
        <f t="shared" si="261"/>
        <v>855.83058658400012</v>
      </c>
      <c r="AB734" s="429">
        <f t="shared" si="262"/>
        <v>1.0528116454471647E-2</v>
      </c>
      <c r="AC734" s="454">
        <f t="shared" si="263"/>
        <v>97.168573762085643</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37.538695079999997</v>
      </c>
      <c r="V735" s="475">
        <f t="shared" si="256"/>
        <v>68.353434440000001</v>
      </c>
      <c r="W735" s="460">
        <f t="shared" si="257"/>
        <v>105.26020417100001</v>
      </c>
      <c r="X735" s="476">
        <f t="shared" si="258"/>
        <v>143.25627166200002</v>
      </c>
      <c r="Y735" s="476">
        <f t="shared" si="259"/>
        <v>122.721952626</v>
      </c>
      <c r="Z735" s="478">
        <f t="shared" si="260"/>
        <v>5.194588693</v>
      </c>
      <c r="AA735" s="465">
        <f t="shared" si="261"/>
        <v>482.32514667200007</v>
      </c>
      <c r="AB735" s="429">
        <f t="shared" si="262"/>
        <v>5.9333884447287499E-3</v>
      </c>
      <c r="AC735" s="454">
        <f t="shared" si="263"/>
        <v>96.260419193830984</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120.10207486500001</v>
      </c>
      <c r="V736" s="475">
        <f t="shared" si="256"/>
        <v>229.76067116000002</v>
      </c>
      <c r="W736" s="460">
        <f t="shared" si="257"/>
        <v>302.22558274900001</v>
      </c>
      <c r="X736" s="476">
        <f t="shared" si="258"/>
        <v>397.60885344600001</v>
      </c>
      <c r="Y736" s="476">
        <f t="shared" si="259"/>
        <v>378.45247293</v>
      </c>
      <c r="Z736" s="478">
        <f t="shared" si="260"/>
        <v>12.193536571999999</v>
      </c>
      <c r="AA736" s="465">
        <f t="shared" si="261"/>
        <v>1440.343191722</v>
      </c>
      <c r="AB736" s="429">
        <f t="shared" si="262"/>
        <v>1.7718577829031863E-2</v>
      </c>
      <c r="AC736" s="454">
        <f t="shared" si="263"/>
        <v>96.072901617355228</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24.422955732000002</v>
      </c>
      <c r="V737" s="475">
        <f t="shared" si="256"/>
        <v>48.938865559999996</v>
      </c>
      <c r="W737" s="460">
        <f t="shared" si="257"/>
        <v>111.053394488</v>
      </c>
      <c r="X737" s="476">
        <f t="shared" si="258"/>
        <v>64.714586831999995</v>
      </c>
      <c r="Y737" s="476">
        <f t="shared" si="259"/>
        <v>140.36602204800002</v>
      </c>
      <c r="Z737" s="478">
        <f t="shared" si="260"/>
        <v>3.8072669949999995</v>
      </c>
      <c r="AA737" s="465">
        <f t="shared" si="261"/>
        <v>393.30309165500006</v>
      </c>
      <c r="AB737" s="429">
        <f t="shared" si="262"/>
        <v>4.8382715174683242E-3</v>
      </c>
      <c r="AC737" s="454">
        <f t="shared" si="263"/>
        <v>101.68408383824942</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156.123109395</v>
      </c>
      <c r="V738" s="475">
        <f t="shared" si="256"/>
        <v>345.76222875999997</v>
      </c>
      <c r="W738" s="460">
        <f t="shared" si="257"/>
        <v>612.45447484299996</v>
      </c>
      <c r="X738" s="476">
        <f t="shared" si="258"/>
        <v>587.19037166999999</v>
      </c>
      <c r="Y738" s="476">
        <f t="shared" si="259"/>
        <v>831.902968827</v>
      </c>
      <c r="Z738" s="478">
        <f t="shared" si="260"/>
        <v>33.140500610000004</v>
      </c>
      <c r="AA738" s="465">
        <f t="shared" si="261"/>
        <v>2566.5736541049996</v>
      </c>
      <c r="AB738" s="429">
        <f t="shared" si="262"/>
        <v>3.1573055161828019E-2</v>
      </c>
      <c r="AC738" s="454">
        <f t="shared" si="263"/>
        <v>99.539660828524944</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1417.4225293320001</v>
      </c>
      <c r="V740" s="475">
        <f t="shared" si="256"/>
        <v>3664.9643616400003</v>
      </c>
      <c r="W740" s="460">
        <f t="shared" si="257"/>
        <v>6040.1018685600002</v>
      </c>
      <c r="X740" s="476">
        <f t="shared" si="258"/>
        <v>7619.9777143559995</v>
      </c>
      <c r="Y740" s="476">
        <f t="shared" si="259"/>
        <v>10650.914330868</v>
      </c>
      <c r="Z740" s="478">
        <f t="shared" si="260"/>
        <v>237.38319346699998</v>
      </c>
      <c r="AA740" s="465">
        <f t="shared" si="261"/>
        <v>29630.763998222999</v>
      </c>
      <c r="AB740" s="429">
        <f t="shared" si="262"/>
        <v>0.36450687659272973</v>
      </c>
      <c r="AC740" s="454">
        <f t="shared" si="263"/>
        <v>100.22396563443046</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543.43882643400002</v>
      </c>
      <c r="V741" s="475">
        <f t="shared" si="256"/>
        <v>1363.2153669200002</v>
      </c>
      <c r="W741" s="460">
        <f t="shared" si="257"/>
        <v>2046.3882284969998</v>
      </c>
      <c r="X741" s="476">
        <f t="shared" si="258"/>
        <v>2722.9889957759997</v>
      </c>
      <c r="Y741" s="476">
        <f t="shared" si="259"/>
        <v>3905.1249370559995</v>
      </c>
      <c r="Z741" s="478">
        <f t="shared" si="260"/>
        <v>90.120560823999995</v>
      </c>
      <c r="AA741" s="465">
        <f t="shared" si="261"/>
        <v>10671.276915506998</v>
      </c>
      <c r="AB741" s="429">
        <f t="shared" si="262"/>
        <v>0.13127416552475088</v>
      </c>
      <c r="AC741" s="454">
        <f t="shared" si="263"/>
        <v>99.708620509720873</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726.098686434</v>
      </c>
      <c r="V742" s="475">
        <f t="shared" si="256"/>
        <v>1906.14182052</v>
      </c>
      <c r="W742" s="460">
        <f t="shared" si="257"/>
        <v>3366.6760871829997</v>
      </c>
      <c r="X742" s="476">
        <f t="shared" si="258"/>
        <v>4432.6884455279996</v>
      </c>
      <c r="Y742" s="476">
        <f t="shared" si="259"/>
        <v>6020.1992717370003</v>
      </c>
      <c r="Z742" s="478">
        <f t="shared" si="260"/>
        <v>123.664654099</v>
      </c>
      <c r="AA742" s="465">
        <f t="shared" si="261"/>
        <v>16575.468965501001</v>
      </c>
      <c r="AB742" s="429">
        <f t="shared" si="262"/>
        <v>0.20390538769222538</v>
      </c>
      <c r="AC742" s="454">
        <f t="shared" si="263"/>
        <v>100.51242702321817</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510.88861476900001</v>
      </c>
      <c r="V743" s="475">
        <f t="shared" si="256"/>
        <v>1446.95113556</v>
      </c>
      <c r="W743" s="460">
        <f t="shared" si="257"/>
        <v>2109.2136927769998</v>
      </c>
      <c r="X743" s="476">
        <f t="shared" si="258"/>
        <v>2889.3834083519996</v>
      </c>
      <c r="Y743" s="476">
        <f t="shared" si="259"/>
        <v>4053.2637998790005</v>
      </c>
      <c r="Z743" s="478">
        <f t="shared" si="260"/>
        <v>75.643398824000002</v>
      </c>
      <c r="AA743" s="465">
        <f t="shared" si="261"/>
        <v>11085.344050161</v>
      </c>
      <c r="AB743" s="429">
        <f t="shared" si="262"/>
        <v>0.13636786874352319</v>
      </c>
      <c r="AC743" s="454">
        <f t="shared" si="263"/>
        <v>100.19100781777044</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1306.252171377</v>
      </c>
      <c r="V744" s="475">
        <f t="shared" si="256"/>
        <v>3431.3047970399998</v>
      </c>
      <c r="W744" s="460">
        <f t="shared" si="257"/>
        <v>4841.9554615050001</v>
      </c>
      <c r="X744" s="476">
        <f t="shared" si="258"/>
        <v>6534.9677738520004</v>
      </c>
      <c r="Y744" s="476">
        <f t="shared" si="259"/>
        <v>9712.9887878519985</v>
      </c>
      <c r="Z744" s="478">
        <f t="shared" si="260"/>
        <v>254.80736437799999</v>
      </c>
      <c r="AA744" s="465">
        <f t="shared" si="261"/>
        <v>26082.276356004</v>
      </c>
      <c r="AB744" s="429">
        <f t="shared" si="262"/>
        <v>0.32085467285033831</v>
      </c>
      <c r="AC744" s="454">
        <f t="shared" si="263"/>
        <v>99.694596359207239</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1613.6365085370001</v>
      </c>
      <c r="V746" s="475">
        <f t="shared" si="256"/>
        <v>3379.5683557599996</v>
      </c>
      <c r="W746" s="460">
        <f t="shared" si="257"/>
        <v>4491.6371240710005</v>
      </c>
      <c r="X746" s="476">
        <f t="shared" si="258"/>
        <v>4014.2406263400003</v>
      </c>
      <c r="Y746" s="476">
        <f t="shared" si="259"/>
        <v>4313.4236700659994</v>
      </c>
      <c r="Z746" s="478">
        <f t="shared" si="260"/>
        <v>172.372020338</v>
      </c>
      <c r="AA746" s="465">
        <f t="shared" si="261"/>
        <v>17984.878305112001</v>
      </c>
      <c r="AB746" s="429">
        <f t="shared" si="262"/>
        <v>0.22124342852887194</v>
      </c>
      <c r="AC746" s="454">
        <f t="shared" si="263"/>
        <v>96.813444338758742</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1085.1968204910002</v>
      </c>
      <c r="V747" s="475">
        <f t="shared" si="256"/>
        <v>3834.1800878800004</v>
      </c>
      <c r="W747" s="460">
        <f t="shared" si="257"/>
        <v>6592.4839111660003</v>
      </c>
      <c r="X747" s="476">
        <f t="shared" si="258"/>
        <v>10996.319821157998</v>
      </c>
      <c r="Y747" s="476">
        <f t="shared" si="259"/>
        <v>17202.275094123001</v>
      </c>
      <c r="Z747" s="478">
        <f t="shared" si="260"/>
        <v>369.016848466</v>
      </c>
      <c r="AA747" s="465">
        <f t="shared" si="261"/>
        <v>40079.472583283998</v>
      </c>
      <c r="AB747" s="429">
        <f t="shared" si="262"/>
        <v>0.49304308750503134</v>
      </c>
      <c r="AC747" s="454">
        <f t="shared" si="263"/>
        <v>101.58260046676423</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608.51416924800003</v>
      </c>
      <c r="V748" s="475">
        <f t="shared" si="256"/>
        <v>1779.31378956</v>
      </c>
      <c r="W748" s="460">
        <f t="shared" si="257"/>
        <v>2944.5278454520003</v>
      </c>
      <c r="X748" s="476">
        <f t="shared" si="258"/>
        <v>4121.801649</v>
      </c>
      <c r="Y748" s="476">
        <f t="shared" si="259"/>
        <v>6255.2264085360002</v>
      </c>
      <c r="Z748" s="478">
        <f t="shared" si="260"/>
        <v>148.64068465400001</v>
      </c>
      <c r="AA748" s="465">
        <f t="shared" si="261"/>
        <v>15858.024546449999</v>
      </c>
      <c r="AB748" s="429">
        <f t="shared" si="262"/>
        <v>0.19507964751445439</v>
      </c>
      <c r="AC748" s="454">
        <f t="shared" si="263"/>
        <v>100.87871930999603</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327.57504337799998</v>
      </c>
      <c r="V749" s="475">
        <f t="shared" si="256"/>
        <v>664.35848656000007</v>
      </c>
      <c r="W749" s="460">
        <f t="shared" si="257"/>
        <v>1020.764889659</v>
      </c>
      <c r="X749" s="476">
        <f t="shared" si="258"/>
        <v>1402.144359336</v>
      </c>
      <c r="Y749" s="476">
        <f t="shared" si="259"/>
        <v>1828.2615647310001</v>
      </c>
      <c r="Z749" s="478">
        <f t="shared" si="260"/>
        <v>51.206360625000002</v>
      </c>
      <c r="AA749" s="465">
        <f t="shared" si="261"/>
        <v>5294.3107042890006</v>
      </c>
      <c r="AB749" s="429">
        <f t="shared" si="262"/>
        <v>6.5128683777697136E-2</v>
      </c>
      <c r="AC749" s="454">
        <f t="shared" si="263"/>
        <v>98.303125656873618</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172.077462153</v>
      </c>
      <c r="V750" s="475">
        <f t="shared" si="256"/>
        <v>382.57928023999995</v>
      </c>
      <c r="W750" s="460">
        <f t="shared" si="257"/>
        <v>411.58621419100001</v>
      </c>
      <c r="X750" s="476">
        <f t="shared" si="258"/>
        <v>507.49354416600005</v>
      </c>
      <c r="Y750" s="476">
        <f t="shared" si="259"/>
        <v>577.81329272100004</v>
      </c>
      <c r="Z750" s="478">
        <f t="shared" si="260"/>
        <v>21.764086679999998</v>
      </c>
      <c r="AA750" s="465">
        <f t="shared" si="261"/>
        <v>2073.3138801510004</v>
      </c>
      <c r="AB750" s="429">
        <f t="shared" si="262"/>
        <v>2.5505152911194495E-2</v>
      </c>
      <c r="AC750" s="454">
        <f t="shared" si="263"/>
        <v>96.320592476225201</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550.28847981599995</v>
      </c>
      <c r="V752" s="475">
        <f t="shared" si="256"/>
        <v>1589.4354923200001</v>
      </c>
      <c r="W752" s="460">
        <f t="shared" si="257"/>
        <v>2695.3705681809997</v>
      </c>
      <c r="X752" s="476">
        <f t="shared" si="258"/>
        <v>3873.5586960840001</v>
      </c>
      <c r="Y752" s="476">
        <f t="shared" si="259"/>
        <v>5903.3356404750002</v>
      </c>
      <c r="Z752" s="478">
        <f t="shared" si="260"/>
        <v>275.92148111500001</v>
      </c>
      <c r="AA752" s="465">
        <f t="shared" si="261"/>
        <v>14887.910357990999</v>
      </c>
      <c r="AB752" s="429">
        <f t="shared" si="262"/>
        <v>0.18314565577550743</v>
      </c>
      <c r="AC752" s="454">
        <f t="shared" si="263"/>
        <v>100.3317464607703</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38.737279538999999</v>
      </c>
      <c r="V753" s="475">
        <f t="shared" si="256"/>
        <v>208.59216447999998</v>
      </c>
      <c r="W753" s="460">
        <f t="shared" si="257"/>
        <v>358.00073826300002</v>
      </c>
      <c r="X753" s="476">
        <f t="shared" si="258"/>
        <v>502.22216545200001</v>
      </c>
      <c r="Y753" s="476">
        <f t="shared" si="259"/>
        <v>813.92318028</v>
      </c>
      <c r="Z753" s="478">
        <f t="shared" si="260"/>
        <v>61.118874362000007</v>
      </c>
      <c r="AA753" s="465">
        <f t="shared" si="261"/>
        <v>1982.5944023760001</v>
      </c>
      <c r="AB753" s="429">
        <f t="shared" si="262"/>
        <v>2.4389154906827408E-2</v>
      </c>
      <c r="AC753" s="454">
        <f t="shared" si="263"/>
        <v>101.49790037399822</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56.467715814000002</v>
      </c>
      <c r="V754" s="475">
        <f t="shared" si="256"/>
        <v>116.40179215999999</v>
      </c>
      <c r="W754" s="460">
        <f t="shared" si="257"/>
        <v>202.773519682</v>
      </c>
      <c r="X754" s="476">
        <f t="shared" si="258"/>
        <v>244.493058096</v>
      </c>
      <c r="Y754" s="476">
        <f t="shared" si="259"/>
        <v>447.603430554</v>
      </c>
      <c r="Z754" s="478">
        <f t="shared" si="260"/>
        <v>97.690024403999999</v>
      </c>
      <c r="AA754" s="465">
        <f t="shared" si="261"/>
        <v>1165.4295407100001</v>
      </c>
      <c r="AB754" s="429">
        <f t="shared" si="262"/>
        <v>1.4336690130520361E-2</v>
      </c>
      <c r="AC754" s="454">
        <f t="shared" si="263"/>
        <v>95.687072728757812</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164.02507848900001</v>
      </c>
      <c r="V755" s="475">
        <f t="shared" si="256"/>
        <v>461.60501379999999</v>
      </c>
      <c r="W755" s="460">
        <f t="shared" si="257"/>
        <v>747.196347715</v>
      </c>
      <c r="X755" s="476">
        <f t="shared" si="258"/>
        <v>1225.0103203799999</v>
      </c>
      <c r="Y755" s="476">
        <f t="shared" si="259"/>
        <v>1834.223785506</v>
      </c>
      <c r="Z755" s="478">
        <f t="shared" si="260"/>
        <v>134.93555275899999</v>
      </c>
      <c r="AA755" s="465">
        <f t="shared" si="261"/>
        <v>4566.9960986489996</v>
      </c>
      <c r="AB755" s="429">
        <f t="shared" si="262"/>
        <v>5.6181524156095453E-2</v>
      </c>
      <c r="AC755" s="454">
        <f t="shared" si="263"/>
        <v>99.277725136803667</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71.942394186000001</v>
      </c>
      <c r="V756" s="475">
        <f t="shared" si="256"/>
        <v>365.98728668000001</v>
      </c>
      <c r="W756" s="460">
        <f t="shared" si="257"/>
        <v>395.67709256699999</v>
      </c>
      <c r="X756" s="476">
        <f t="shared" si="258"/>
        <v>663.73336108800004</v>
      </c>
      <c r="Y756" s="476">
        <f t="shared" si="259"/>
        <v>1007.760643407</v>
      </c>
      <c r="Z756" s="478">
        <f t="shared" si="260"/>
        <v>55.629724178000004</v>
      </c>
      <c r="AA756" s="465">
        <f t="shared" si="261"/>
        <v>2560.7305021059997</v>
      </c>
      <c r="AB756" s="429">
        <f t="shared" si="262"/>
        <v>3.1501174832156476E-2</v>
      </c>
      <c r="AC756" s="454">
        <f t="shared" si="263"/>
        <v>100.52127288302603</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981.55699406100007</v>
      </c>
      <c r="V757" s="475">
        <f t="shared" si="256"/>
        <v>2428.4236345599998</v>
      </c>
      <c r="W757" s="460">
        <f t="shared" si="257"/>
        <v>3986.3022551029999</v>
      </c>
      <c r="X757" s="476">
        <f t="shared" si="258"/>
        <v>5425.2488229660003</v>
      </c>
      <c r="Y757" s="476">
        <f t="shared" si="259"/>
        <v>8024.2116844680004</v>
      </c>
      <c r="Z757" s="478">
        <f t="shared" si="260"/>
        <v>196.723926049</v>
      </c>
      <c r="AA757" s="465">
        <f t="shared" si="261"/>
        <v>21042.467317207</v>
      </c>
      <c r="AB757" s="429">
        <f t="shared" si="262"/>
        <v>0.25885677595284784</v>
      </c>
      <c r="AC757" s="454">
        <f t="shared" si="263"/>
        <v>100.07077333153636</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568.86078465000003</v>
      </c>
      <c r="V759" s="475">
        <f t="shared" si="256"/>
        <v>1476.6517346400001</v>
      </c>
      <c r="W759" s="460">
        <f t="shared" si="257"/>
        <v>2776.7042564120002</v>
      </c>
      <c r="X759" s="476">
        <f t="shared" si="258"/>
        <v>3742.2706721400004</v>
      </c>
      <c r="Y759" s="476">
        <f t="shared" si="259"/>
        <v>6622.5626705069999</v>
      </c>
      <c r="Z759" s="478">
        <f t="shared" si="260"/>
        <v>174.387284932</v>
      </c>
      <c r="AA759" s="465">
        <f t="shared" si="261"/>
        <v>15361.437403281001</v>
      </c>
      <c r="AB759" s="429">
        <f t="shared" si="262"/>
        <v>0.18897081317850906</v>
      </c>
      <c r="AC759" s="454">
        <f t="shared" si="263"/>
        <v>101.23325664347283</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356.96283724800003</v>
      </c>
      <c r="V760" s="475">
        <f t="shared" si="256"/>
        <v>962.72767843999998</v>
      </c>
      <c r="W760" s="460">
        <f t="shared" si="257"/>
        <v>1674.938863072</v>
      </c>
      <c r="X760" s="476">
        <f t="shared" si="258"/>
        <v>2110.0504755960001</v>
      </c>
      <c r="Y760" s="476">
        <f t="shared" si="259"/>
        <v>3262.768654257</v>
      </c>
      <c r="Z760" s="478">
        <f t="shared" si="260"/>
        <v>108.26895378600001</v>
      </c>
      <c r="AA760" s="465">
        <f t="shared" si="261"/>
        <v>8475.7174623990013</v>
      </c>
      <c r="AB760" s="429">
        <f t="shared" si="262"/>
        <v>0.10426519205805143</v>
      </c>
      <c r="AC760" s="454">
        <f t="shared" si="263"/>
        <v>100.63229218503568</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170.89985807099998</v>
      </c>
      <c r="V761" s="475">
        <f t="shared" si="256"/>
        <v>628.59112712000001</v>
      </c>
      <c r="W761" s="460">
        <f t="shared" si="257"/>
        <v>993.34265708000009</v>
      </c>
      <c r="X761" s="476">
        <f t="shared" si="258"/>
        <v>1351.9123077600002</v>
      </c>
      <c r="Y761" s="476">
        <f t="shared" si="259"/>
        <v>1990.9488196079999</v>
      </c>
      <c r="Z761" s="478">
        <f t="shared" si="260"/>
        <v>148.16586441299998</v>
      </c>
      <c r="AA761" s="465">
        <f t="shared" si="261"/>
        <v>5283.860634052</v>
      </c>
      <c r="AB761" s="429">
        <f t="shared" si="262"/>
        <v>6.5000130816238164E-2</v>
      </c>
      <c r="AC761" s="454">
        <f t="shared" si="263"/>
        <v>100.29301031855718</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238.40644626</v>
      </c>
      <c r="V762" s="475">
        <f t="shared" si="256"/>
        <v>950.38750440000001</v>
      </c>
      <c r="W762" s="460">
        <f t="shared" si="257"/>
        <v>1463.5399607100001</v>
      </c>
      <c r="X762" s="476">
        <f t="shared" si="258"/>
        <v>1783.399054752</v>
      </c>
      <c r="Y762" s="476">
        <f t="shared" si="259"/>
        <v>3395.689014564</v>
      </c>
      <c r="Z762" s="478">
        <f t="shared" si="260"/>
        <v>135.505586244</v>
      </c>
      <c r="AA762" s="465">
        <f t="shared" si="261"/>
        <v>7966.9275669300005</v>
      </c>
      <c r="AB762" s="429">
        <f t="shared" si="262"/>
        <v>9.8006243903678195E-2</v>
      </c>
      <c r="AC762" s="454">
        <f t="shared" si="263"/>
        <v>101.96634445949057</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74.582263161</v>
      </c>
      <c r="V763" s="475">
        <f t="shared" si="256"/>
        <v>328.01779379999999</v>
      </c>
      <c r="W763" s="460">
        <f t="shared" si="257"/>
        <v>586.96899535099999</v>
      </c>
      <c r="X763" s="476">
        <f t="shared" si="258"/>
        <v>841.17015234000007</v>
      </c>
      <c r="Y763" s="476">
        <f t="shared" si="259"/>
        <v>1578.8632653990001</v>
      </c>
      <c r="Z763" s="478">
        <f t="shared" si="260"/>
        <v>66.171071232000003</v>
      </c>
      <c r="AA763" s="465">
        <f t="shared" si="261"/>
        <v>3475.7735412829998</v>
      </c>
      <c r="AB763" s="429">
        <f t="shared" si="262"/>
        <v>4.2757701332058064E-2</v>
      </c>
      <c r="AC763" s="454">
        <f t="shared" si="263"/>
        <v>102.263334045112</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212.31233173799998</v>
      </c>
      <c r="V764" s="475">
        <f t="shared" si="256"/>
        <v>634.94909767999991</v>
      </c>
      <c r="W764" s="460">
        <f t="shared" si="257"/>
        <v>989.27959904599993</v>
      </c>
      <c r="X764" s="476">
        <f t="shared" si="258"/>
        <v>1346.3825964119999</v>
      </c>
      <c r="Y764" s="476">
        <f t="shared" si="259"/>
        <v>1930.8900110219997</v>
      </c>
      <c r="Z764" s="478">
        <f t="shared" si="260"/>
        <v>90.187850557000004</v>
      </c>
      <c r="AA764" s="465">
        <f t="shared" si="261"/>
        <v>5204.0014864549994</v>
      </c>
      <c r="AB764" s="429">
        <f t="shared" si="262"/>
        <v>6.4017732641837855E-2</v>
      </c>
      <c r="AC764" s="454">
        <f t="shared" si="263"/>
        <v>100.09642535009502</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155.373552972</v>
      </c>
      <c r="V765" s="475">
        <f t="shared" si="256"/>
        <v>343.98792984000005</v>
      </c>
      <c r="W765" s="460">
        <f t="shared" si="257"/>
        <v>621.37544092099995</v>
      </c>
      <c r="X765" s="476">
        <f t="shared" si="258"/>
        <v>841.46244676200001</v>
      </c>
      <c r="Y765" s="476">
        <f t="shared" si="259"/>
        <v>1530.1178744670001</v>
      </c>
      <c r="Z765" s="478">
        <f t="shared" si="260"/>
        <v>38.960087782000002</v>
      </c>
      <c r="AA765" s="465">
        <f t="shared" si="261"/>
        <v>3531.277332744</v>
      </c>
      <c r="AB765" s="429">
        <f t="shared" si="262"/>
        <v>4.3440488777758642E-2</v>
      </c>
      <c r="AC765" s="454">
        <f t="shared" si="263"/>
        <v>100.53217885154456</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70.894989503999994</v>
      </c>
      <c r="V766" s="475">
        <f t="shared" si="256"/>
        <v>156.81391664</v>
      </c>
      <c r="W766" s="460">
        <f t="shared" si="257"/>
        <v>287.91894739200001</v>
      </c>
      <c r="X766" s="476">
        <f t="shared" si="258"/>
        <v>337.88210437800001</v>
      </c>
      <c r="Y766" s="476">
        <f t="shared" si="259"/>
        <v>652.86853127999996</v>
      </c>
      <c r="Z766" s="478">
        <f t="shared" si="260"/>
        <v>53.537531635000001</v>
      </c>
      <c r="AA766" s="465">
        <f t="shared" si="261"/>
        <v>1559.916020829</v>
      </c>
      <c r="AB766" s="429">
        <f t="shared" si="262"/>
        <v>1.9189519262258582E-2</v>
      </c>
      <c r="AC766" s="454">
        <f t="shared" si="263"/>
        <v>99.306607108748352</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44.480614914</v>
      </c>
      <c r="V767" s="475">
        <f t="shared" si="256"/>
        <v>119.42607108000001</v>
      </c>
      <c r="W767" s="460">
        <f t="shared" si="257"/>
        <v>253.29586229</v>
      </c>
      <c r="X767" s="476">
        <f t="shared" si="258"/>
        <v>344.72877138000001</v>
      </c>
      <c r="Y767" s="476">
        <f t="shared" si="259"/>
        <v>494.38647152999999</v>
      </c>
      <c r="Z767" s="478">
        <f t="shared" si="260"/>
        <v>44.321118057999996</v>
      </c>
      <c r="AA767" s="465">
        <f t="shared" si="261"/>
        <v>1300.6389092520001</v>
      </c>
      <c r="AB767" s="429">
        <f t="shared" si="262"/>
        <v>1.599998658201501E-2</v>
      </c>
      <c r="AC767" s="454">
        <f t="shared" si="263"/>
        <v>99.704873226389864</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33.380956169999997</v>
      </c>
      <c r="V768" s="475">
        <f t="shared" si="256"/>
        <v>52.25685464</v>
      </c>
      <c r="W768" s="460">
        <f t="shared" si="257"/>
        <v>175.95799220399999</v>
      </c>
      <c r="X768" s="476">
        <f t="shared" si="258"/>
        <v>239.47403608799999</v>
      </c>
      <c r="Y768" s="476">
        <f t="shared" si="259"/>
        <v>343.43731522799999</v>
      </c>
      <c r="Z768" s="478">
        <f t="shared" si="260"/>
        <v>59.944104625999998</v>
      </c>
      <c r="AA768" s="465">
        <f t="shared" si="261"/>
        <v>904.45125895600006</v>
      </c>
      <c r="AB768" s="429">
        <f t="shared" si="262"/>
        <v>1.1126230273785214E-2</v>
      </c>
      <c r="AC768" s="454">
        <f t="shared" si="263"/>
        <v>97.384248376882056</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104.424631866</v>
      </c>
      <c r="V769" s="475">
        <f t="shared" si="256"/>
        <v>205.56967268</v>
      </c>
      <c r="W769" s="460">
        <f t="shared" si="257"/>
        <v>554.29968589700002</v>
      </c>
      <c r="X769" s="476">
        <f t="shared" si="258"/>
        <v>807.24981707999996</v>
      </c>
      <c r="Y769" s="476">
        <f t="shared" si="259"/>
        <v>1492.605207891</v>
      </c>
      <c r="Z769" s="478">
        <f t="shared" si="260"/>
        <v>50.859509980999995</v>
      </c>
      <c r="AA769" s="465">
        <f t="shared" si="261"/>
        <v>3215.0085253950001</v>
      </c>
      <c r="AB769" s="429">
        <f t="shared" si="262"/>
        <v>3.9549864994402759E-2</v>
      </c>
      <c r="AC769" s="454">
        <f t="shared" si="263"/>
        <v>101.28032808747489</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34.549967852999998</v>
      </c>
      <c r="V770" s="475">
        <f t="shared" si="256"/>
        <v>147.20935144000001</v>
      </c>
      <c r="W770" s="460">
        <f t="shared" si="257"/>
        <v>226.43333337199999</v>
      </c>
      <c r="X770" s="476">
        <f t="shared" si="258"/>
        <v>127.75734468</v>
      </c>
      <c r="Y770" s="476">
        <f t="shared" si="259"/>
        <v>202.83781373099998</v>
      </c>
      <c r="Z770" s="478">
        <f t="shared" si="260"/>
        <v>80.609871881000004</v>
      </c>
      <c r="AA770" s="465">
        <f t="shared" si="261"/>
        <v>819.39768295699992</v>
      </c>
      <c r="AB770" s="429">
        <f t="shared" si="262"/>
        <v>1.0079932131344567E-2</v>
      </c>
      <c r="AC770" s="454">
        <f t="shared" si="263"/>
        <v>97.459227843833503</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1650.075749631</v>
      </c>
      <c r="V772" s="475">
        <f t="shared" si="256"/>
        <v>4549.93941868</v>
      </c>
      <c r="W772" s="460">
        <f t="shared" si="257"/>
        <v>7669.0919383559994</v>
      </c>
      <c r="X772" s="476">
        <f t="shared" si="258"/>
        <v>10902.326974686001</v>
      </c>
      <c r="Y772" s="476">
        <f t="shared" si="259"/>
        <v>16182.371557863002</v>
      </c>
      <c r="Z772" s="478">
        <f t="shared" si="260"/>
        <v>382.81077830099997</v>
      </c>
      <c r="AA772" s="465">
        <f t="shared" si="261"/>
        <v>41336.616417516998</v>
      </c>
      <c r="AB772" s="429">
        <f t="shared" si="262"/>
        <v>0.50850801350125474</v>
      </c>
      <c r="AC772" s="454">
        <f t="shared" si="263"/>
        <v>100.64567395404873</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1182.1036742819999</v>
      </c>
      <c r="V773" s="475">
        <f t="shared" si="256"/>
        <v>3293.3185711199999</v>
      </c>
      <c r="W773" s="460">
        <f t="shared" si="257"/>
        <v>5520.2788366340001</v>
      </c>
      <c r="X773" s="476">
        <f t="shared" si="258"/>
        <v>7817.6053777500001</v>
      </c>
      <c r="Y773" s="476">
        <f t="shared" si="259"/>
        <v>10920.432420702</v>
      </c>
      <c r="Z773" s="478">
        <f t="shared" si="260"/>
        <v>268.11081950099998</v>
      </c>
      <c r="AA773" s="465">
        <f t="shared" si="261"/>
        <v>29001.849699988998</v>
      </c>
      <c r="AB773" s="429">
        <f t="shared" si="262"/>
        <v>0.35677020174669699</v>
      </c>
      <c r="AC773" s="454">
        <f t="shared" si="263"/>
        <v>100.48818115428605</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832.12854746400001</v>
      </c>
      <c r="V774" s="475">
        <f t="shared" si="256"/>
        <v>2500.4780238399999</v>
      </c>
      <c r="W774" s="460">
        <f t="shared" si="257"/>
        <v>4250.9654620399997</v>
      </c>
      <c r="X774" s="476">
        <f t="shared" si="258"/>
        <v>5944.32470457</v>
      </c>
      <c r="Y774" s="476">
        <f t="shared" si="259"/>
        <v>9122.0281910100002</v>
      </c>
      <c r="Z774" s="478">
        <f t="shared" si="260"/>
        <v>174.228183409</v>
      </c>
      <c r="AA774" s="465">
        <f t="shared" si="261"/>
        <v>22824.153112332999</v>
      </c>
      <c r="AB774" s="429">
        <f t="shared" si="262"/>
        <v>0.28077442628039118</v>
      </c>
      <c r="AC774" s="454">
        <f t="shared" si="263"/>
        <v>101.22285844716139</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563.20208269199998</v>
      </c>
      <c r="V775" s="475">
        <f t="shared" si="256"/>
        <v>1566.7902120799999</v>
      </c>
      <c r="W775" s="460">
        <f t="shared" si="257"/>
        <v>2857.551093214</v>
      </c>
      <c r="X775" s="476">
        <f t="shared" si="258"/>
        <v>4063.308508224</v>
      </c>
      <c r="Y775" s="476">
        <f t="shared" si="259"/>
        <v>6315.8110211700005</v>
      </c>
      <c r="Z775" s="478">
        <f t="shared" si="260"/>
        <v>142.744831054</v>
      </c>
      <c r="AA775" s="465">
        <f t="shared" si="261"/>
        <v>15509.407748434</v>
      </c>
      <c r="AB775" s="429">
        <f t="shared" si="262"/>
        <v>0.19079109052077745</v>
      </c>
      <c r="AC775" s="454">
        <f t="shared" si="263"/>
        <v>101.10356605183321</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320.46619420799999</v>
      </c>
      <c r="V777" s="475">
        <f t="shared" ref="V777:V840" si="277">IFERROR(V$5*I777,"")</f>
        <v>845.14856576</v>
      </c>
      <c r="W777" s="460">
        <f t="shared" ref="W777:W840" si="278">IFERROR(W$5*K777,"")</f>
        <v>1382.711955406</v>
      </c>
      <c r="X777" s="476">
        <f t="shared" ref="X777:X840" si="279">IFERROR(X$5*M777,"")</f>
        <v>1735.1438149080002</v>
      </c>
      <c r="Y777" s="476">
        <f t="shared" ref="Y777:Y840" si="280">IFERROR(Y$5*O777,"")</f>
        <v>2540.243851488</v>
      </c>
      <c r="Z777" s="478">
        <f t="shared" ref="Z777:Z840" si="281">IFERROR(Z$5*Q777,"")</f>
        <v>65.975738653999997</v>
      </c>
      <c r="AA777" s="465">
        <f t="shared" ref="AA777:AA840" si="282">IFERROR(SUM(U777:Z777),"")</f>
        <v>6889.6901204240003</v>
      </c>
      <c r="AB777" s="429">
        <f t="shared" ref="AB777:AB840" si="283">IF(OR(AA777="", AA777=0), "", AA777/$AA$5)</f>
        <v>8.4754460824504857E-2</v>
      </c>
      <c r="AC777" s="454">
        <f t="shared" ref="AC777:AC840" si="284">IF(OR(AB777="", AB777=0), "", IF(AN777&gt;0, AB777/AN777*100, ""))</f>
        <v>100.32551693620616</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925.0839750959999</v>
      </c>
      <c r="V778" s="475">
        <f t="shared" si="277"/>
        <v>2483.4261280000001</v>
      </c>
      <c r="W778" s="460">
        <f t="shared" si="278"/>
        <v>4127.9085182159997</v>
      </c>
      <c r="X778" s="476">
        <f t="shared" si="279"/>
        <v>5742.3645565019997</v>
      </c>
      <c r="Y778" s="476">
        <f t="shared" si="280"/>
        <v>8365.6146775950001</v>
      </c>
      <c r="Z778" s="478">
        <f t="shared" si="281"/>
        <v>152.32595786799999</v>
      </c>
      <c r="AA778" s="465">
        <f t="shared" si="282"/>
        <v>21796.723813277</v>
      </c>
      <c r="AB778" s="429">
        <f t="shared" si="283"/>
        <v>0.2681353649068397</v>
      </c>
      <c r="AC778" s="454">
        <f t="shared" si="284"/>
        <v>100.57887084392772</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263.38981523399997</v>
      </c>
      <c r="V779" s="475">
        <f t="shared" si="277"/>
        <v>707.84190727999999</v>
      </c>
      <c r="W779" s="460">
        <f t="shared" si="278"/>
        <v>1065.730796243</v>
      </c>
      <c r="X779" s="476">
        <f t="shared" si="279"/>
        <v>1619.386575534</v>
      </c>
      <c r="Y779" s="476">
        <f t="shared" si="280"/>
        <v>2267.5082899140002</v>
      </c>
      <c r="Z779" s="478">
        <f t="shared" si="281"/>
        <v>55.779501078000003</v>
      </c>
      <c r="AA779" s="465">
        <f t="shared" si="282"/>
        <v>5979.636885283001</v>
      </c>
      <c r="AB779" s="429">
        <f t="shared" si="283"/>
        <v>7.3559317078152303E-2</v>
      </c>
      <c r="AC779" s="454">
        <f t="shared" si="284"/>
        <v>99.901589122673187</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665.06020266600001</v>
      </c>
      <c r="V780" s="475">
        <f t="shared" si="277"/>
        <v>1780.88055164</v>
      </c>
      <c r="W780" s="460">
        <f t="shared" si="278"/>
        <v>2611.0745678110002</v>
      </c>
      <c r="X780" s="476">
        <f t="shared" si="279"/>
        <v>3464.6351173559997</v>
      </c>
      <c r="Y780" s="476">
        <f t="shared" si="280"/>
        <v>4795.3040987249997</v>
      </c>
      <c r="Z780" s="478">
        <f t="shared" si="281"/>
        <v>108.82843955899999</v>
      </c>
      <c r="AA780" s="465">
        <f t="shared" si="282"/>
        <v>13425.782977756999</v>
      </c>
      <c r="AB780" s="429">
        <f t="shared" si="283"/>
        <v>0.16515909678628365</v>
      </c>
      <c r="AC780" s="454">
        <f t="shared" si="284"/>
        <v>99.83735042799583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368.79450214500002</v>
      </c>
      <c r="V781" s="475">
        <f t="shared" si="277"/>
        <v>958.31127319999996</v>
      </c>
      <c r="W781" s="460">
        <f t="shared" si="278"/>
        <v>1497.749355835</v>
      </c>
      <c r="X781" s="476">
        <f t="shared" si="279"/>
        <v>2049.0378919919999</v>
      </c>
      <c r="Y781" s="476">
        <f t="shared" si="280"/>
        <v>2923.3285240949999</v>
      </c>
      <c r="Z781" s="478">
        <f t="shared" si="281"/>
        <v>65.637591551</v>
      </c>
      <c r="AA781" s="465">
        <f t="shared" si="282"/>
        <v>7862.8591388180002</v>
      </c>
      <c r="AB781" s="429">
        <f t="shared" si="283"/>
        <v>9.6726031969713369E-2</v>
      </c>
      <c r="AC781" s="454">
        <f t="shared" si="284"/>
        <v>100.04082760236257</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195.55469817299999</v>
      </c>
      <c r="V782" s="475">
        <f t="shared" si="277"/>
        <v>635.67063231999998</v>
      </c>
      <c r="W782" s="460">
        <f t="shared" si="278"/>
        <v>982.03343033200008</v>
      </c>
      <c r="X782" s="476">
        <f t="shared" si="279"/>
        <v>1336.5207581040002</v>
      </c>
      <c r="Y782" s="476">
        <f t="shared" si="280"/>
        <v>2056.7550490829999</v>
      </c>
      <c r="Z782" s="478">
        <f t="shared" si="281"/>
        <v>48.463327556000003</v>
      </c>
      <c r="AA782" s="465">
        <f t="shared" si="282"/>
        <v>5254.9978955679999</v>
      </c>
      <c r="AB782" s="429">
        <f t="shared" si="283"/>
        <v>6.4645071910050436E-2</v>
      </c>
      <c r="AC782" s="454">
        <f t="shared" si="284"/>
        <v>101.11093799962872</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96.100599716999994</v>
      </c>
      <c r="V783" s="475">
        <f t="shared" si="277"/>
        <v>291.48736423999998</v>
      </c>
      <c r="W783" s="460">
        <f t="shared" si="278"/>
        <v>404.54819692000001</v>
      </c>
      <c r="X783" s="476">
        <f t="shared" si="279"/>
        <v>473.01671113199995</v>
      </c>
      <c r="Y783" s="476">
        <f t="shared" si="280"/>
        <v>761.76196418699999</v>
      </c>
      <c r="Z783" s="478">
        <f t="shared" si="281"/>
        <v>26.086062030000001</v>
      </c>
      <c r="AA783" s="465">
        <f t="shared" si="282"/>
        <v>2053.0008982260001</v>
      </c>
      <c r="AB783" s="429">
        <f t="shared" si="283"/>
        <v>2.5255269999089679E-2</v>
      </c>
      <c r="AC783" s="454">
        <f t="shared" si="284"/>
        <v>100.37736413193245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91.991624670000007</v>
      </c>
      <c r="V784" s="475">
        <f t="shared" si="277"/>
        <v>273.67504883999999</v>
      </c>
      <c r="W784" s="460">
        <f t="shared" si="278"/>
        <v>475.02060995600004</v>
      </c>
      <c r="X784" s="476">
        <f t="shared" si="279"/>
        <v>573.39620440199997</v>
      </c>
      <c r="Y784" s="476">
        <f t="shared" si="280"/>
        <v>675.04479380099997</v>
      </c>
      <c r="Z784" s="478">
        <f t="shared" si="281"/>
        <v>24.385406751999998</v>
      </c>
      <c r="AA784" s="465">
        <f t="shared" si="282"/>
        <v>2113.5136884210001</v>
      </c>
      <c r="AB784" s="429">
        <f t="shared" si="283"/>
        <v>2.5999676324529465E-2</v>
      </c>
      <c r="AC784" s="454">
        <f t="shared" si="284"/>
        <v>100.42396039827111</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51.828006897000002</v>
      </c>
      <c r="V785" s="475">
        <f t="shared" si="277"/>
        <v>155.67764968</v>
      </c>
      <c r="W785" s="460">
        <f t="shared" si="278"/>
        <v>262.19547672700003</v>
      </c>
      <c r="X785" s="476">
        <f t="shared" si="279"/>
        <v>290.54444302799999</v>
      </c>
      <c r="Y785" s="476">
        <f t="shared" si="280"/>
        <v>472.21832662200001</v>
      </c>
      <c r="Z785" s="478">
        <f t="shared" si="281"/>
        <v>18.64340142</v>
      </c>
      <c r="AA785" s="465">
        <f t="shared" si="282"/>
        <v>1251.1073043739998</v>
      </c>
      <c r="AB785" s="429">
        <f t="shared" si="283"/>
        <v>1.5390666802484928E-2</v>
      </c>
      <c r="AC785" s="454">
        <f t="shared" si="284"/>
        <v>101.03627819595818</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279.56070253799999</v>
      </c>
      <c r="V786" s="475">
        <f t="shared" si="277"/>
        <v>701.96689083999991</v>
      </c>
      <c r="W786" s="460">
        <f t="shared" si="278"/>
        <v>1141.7401489819999</v>
      </c>
      <c r="X786" s="476">
        <f t="shared" si="279"/>
        <v>1393.4957817059999</v>
      </c>
      <c r="Y786" s="476">
        <f t="shared" si="280"/>
        <v>2083.0387030739998</v>
      </c>
      <c r="Z786" s="478">
        <f t="shared" si="281"/>
        <v>60.027547832000003</v>
      </c>
      <c r="AA786" s="465">
        <f t="shared" si="282"/>
        <v>5659.8297749719995</v>
      </c>
      <c r="AB786" s="429">
        <f t="shared" si="283"/>
        <v>6.9625166379284037E-2</v>
      </c>
      <c r="AC786" s="454">
        <f t="shared" si="284"/>
        <v>100.0700860273771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182.99251946699999</v>
      </c>
      <c r="V787" s="475">
        <f t="shared" si="277"/>
        <v>510.49263520000005</v>
      </c>
      <c r="W787" s="460">
        <f t="shared" si="278"/>
        <v>783.32581350800001</v>
      </c>
      <c r="X787" s="476">
        <f t="shared" si="279"/>
        <v>1119.8704112820001</v>
      </c>
      <c r="Y787" s="476">
        <f t="shared" si="280"/>
        <v>1534.37612076</v>
      </c>
      <c r="Z787" s="478">
        <f t="shared" si="281"/>
        <v>24.586770845000004</v>
      </c>
      <c r="AA787" s="465">
        <f t="shared" si="282"/>
        <v>4155.6442710620004</v>
      </c>
      <c r="AB787" s="429">
        <f t="shared" si="283"/>
        <v>5.1121223656808962E-2</v>
      </c>
      <c r="AC787" s="454">
        <f t="shared" si="284"/>
        <v>100.3009202120986</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1998.9495951030001</v>
      </c>
      <c r="V788" s="475">
        <f t="shared" si="277"/>
        <v>5215.0617183200002</v>
      </c>
      <c r="W788" s="460">
        <f t="shared" si="278"/>
        <v>8289.6389943579998</v>
      </c>
      <c r="X788" s="476">
        <f t="shared" si="279"/>
        <v>11039.783860728001</v>
      </c>
      <c r="Y788" s="476">
        <f t="shared" si="280"/>
        <v>15845.101636833</v>
      </c>
      <c r="Z788" s="478">
        <f t="shared" si="281"/>
        <v>400.630034427</v>
      </c>
      <c r="AA788" s="465">
        <f t="shared" si="282"/>
        <v>42789.165839769004</v>
      </c>
      <c r="AB788" s="429">
        <f t="shared" si="283"/>
        <v>0.52637674793663436</v>
      </c>
      <c r="AC788" s="454">
        <f t="shared" si="284"/>
        <v>100.09124362200883</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51.467598207000002</v>
      </c>
      <c r="V790" s="475">
        <f t="shared" si="277"/>
        <v>134.21478024000001</v>
      </c>
      <c r="W790" s="460">
        <f t="shared" si="278"/>
        <v>209.020366661</v>
      </c>
      <c r="X790" s="476">
        <f t="shared" si="279"/>
        <v>272.254673502</v>
      </c>
      <c r="Y790" s="476">
        <f t="shared" si="280"/>
        <v>411.84622042199999</v>
      </c>
      <c r="Z790" s="478">
        <f t="shared" si="281"/>
        <v>11.922277864</v>
      </c>
      <c r="AA790" s="465">
        <f t="shared" si="282"/>
        <v>1090.7259168960002</v>
      </c>
      <c r="AB790" s="429">
        <f t="shared" si="283"/>
        <v>1.3417713333694183E-2</v>
      </c>
      <c r="AC790" s="454">
        <f t="shared" si="284"/>
        <v>100.06938451550873</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42.587469953999999</v>
      </c>
      <c r="V791" s="475">
        <f t="shared" si="277"/>
        <v>141.07443956</v>
      </c>
      <c r="W791" s="460">
        <f t="shared" si="278"/>
        <v>227.44802334100001</v>
      </c>
      <c r="X791" s="476">
        <f t="shared" si="279"/>
        <v>310.19499869399999</v>
      </c>
      <c r="Y791" s="476">
        <f t="shared" si="280"/>
        <v>448.55599773599999</v>
      </c>
      <c r="Z791" s="478">
        <f t="shared" si="281"/>
        <v>19.655594931</v>
      </c>
      <c r="AA791" s="465">
        <f t="shared" si="282"/>
        <v>1189.5165242160001</v>
      </c>
      <c r="AB791" s="429">
        <f t="shared" si="283"/>
        <v>1.4632999436781893E-2</v>
      </c>
      <c r="AC791" s="454">
        <f t="shared" si="284"/>
        <v>100.68191231449836</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61.438808853000005</v>
      </c>
      <c r="V792" s="475">
        <f t="shared" si="277"/>
        <v>172.87653112000001</v>
      </c>
      <c r="W792" s="460">
        <f t="shared" si="278"/>
        <v>291.63703959399999</v>
      </c>
      <c r="X792" s="476">
        <f t="shared" si="279"/>
        <v>341.16768642600005</v>
      </c>
      <c r="Y792" s="476">
        <f t="shared" si="280"/>
        <v>506.86043624999996</v>
      </c>
      <c r="Z792" s="478">
        <f t="shared" si="281"/>
        <v>10.769449719000001</v>
      </c>
      <c r="AA792" s="465">
        <f t="shared" si="282"/>
        <v>1384.7499519620001</v>
      </c>
      <c r="AB792" s="429">
        <f t="shared" si="283"/>
        <v>1.7034690022905648E-2</v>
      </c>
      <c r="AC792" s="454">
        <f t="shared" si="284"/>
        <v>100.93839125068773</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36.941810778000004</v>
      </c>
      <c r="V793" s="475">
        <f t="shared" si="277"/>
        <v>74.640251519999993</v>
      </c>
      <c r="W793" s="460">
        <f t="shared" si="278"/>
        <v>164.92227054599999</v>
      </c>
      <c r="X793" s="476">
        <f t="shared" si="279"/>
        <v>140.21681788799998</v>
      </c>
      <c r="Y793" s="476">
        <f t="shared" si="280"/>
        <v>251.645158044</v>
      </c>
      <c r="Z793" s="478">
        <f t="shared" si="281"/>
        <v>6.9192189569999991</v>
      </c>
      <c r="AA793" s="465">
        <f t="shared" si="282"/>
        <v>675.28552773299998</v>
      </c>
      <c r="AB793" s="429">
        <f t="shared" si="283"/>
        <v>8.3071168376553078E-3</v>
      </c>
      <c r="AC793" s="454">
        <f t="shared" si="284"/>
        <v>101.02643274116218</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39.566889558</v>
      </c>
      <c r="V794" s="475">
        <f t="shared" si="277"/>
        <v>115.40933816</v>
      </c>
      <c r="W794" s="460">
        <f t="shared" si="278"/>
        <v>177.723483794</v>
      </c>
      <c r="X794" s="476">
        <f t="shared" si="279"/>
        <v>247.49665630199999</v>
      </c>
      <c r="Y794" s="476">
        <f t="shared" si="280"/>
        <v>346.883226858</v>
      </c>
      <c r="Z794" s="478">
        <f t="shared" si="281"/>
        <v>8.7706499020000006</v>
      </c>
      <c r="AA794" s="465">
        <f t="shared" si="282"/>
        <v>935.85024457399993</v>
      </c>
      <c r="AB794" s="429">
        <f t="shared" si="283"/>
        <v>1.1512489169319719E-2</v>
      </c>
      <c r="AC794" s="454">
        <f t="shared" si="284"/>
        <v>100.36961303704048</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85.193563752000003</v>
      </c>
      <c r="V795" s="475">
        <f t="shared" si="277"/>
        <v>211.24318632000001</v>
      </c>
      <c r="W795" s="460">
        <f t="shared" si="278"/>
        <v>318.26432939700004</v>
      </c>
      <c r="X795" s="476">
        <f t="shared" si="279"/>
        <v>416.39855984999997</v>
      </c>
      <c r="Y795" s="476">
        <f t="shared" si="280"/>
        <v>574.97571923400005</v>
      </c>
      <c r="Z795" s="478">
        <f t="shared" si="281"/>
        <v>11.939420948</v>
      </c>
      <c r="AA795" s="465">
        <f t="shared" si="282"/>
        <v>1618.0147795009998</v>
      </c>
      <c r="AB795" s="429">
        <f t="shared" si="283"/>
        <v>1.9904229050325992E-2</v>
      </c>
      <c r="AC795" s="454">
        <f t="shared" si="284"/>
        <v>99.612923113559589</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81.168555897000005</v>
      </c>
      <c r="V796" s="475">
        <f t="shared" si="277"/>
        <v>203.03929148</v>
      </c>
      <c r="W796" s="460">
        <f t="shared" si="278"/>
        <v>329.00016949900004</v>
      </c>
      <c r="X796" s="476">
        <f t="shared" si="279"/>
        <v>415.51134496200001</v>
      </c>
      <c r="Y796" s="476">
        <f t="shared" si="280"/>
        <v>503.81210659499999</v>
      </c>
      <c r="Z796" s="478">
        <f t="shared" si="281"/>
        <v>15.066778643000001</v>
      </c>
      <c r="AA796" s="465">
        <f t="shared" si="282"/>
        <v>1547.598247076</v>
      </c>
      <c r="AB796" s="429">
        <f t="shared" si="283"/>
        <v>1.9037990491770206E-2</v>
      </c>
      <c r="AC796" s="454">
        <f t="shared" si="284"/>
        <v>99.46857484546841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34.334963721000001</v>
      </c>
      <c r="V797" s="475">
        <f t="shared" si="277"/>
        <v>64.092860040000005</v>
      </c>
      <c r="W797" s="460">
        <f t="shared" si="278"/>
        <v>138.28956939299999</v>
      </c>
      <c r="X797" s="476">
        <f t="shared" si="279"/>
        <v>176.01167971799998</v>
      </c>
      <c r="Y797" s="476">
        <f t="shared" si="280"/>
        <v>323.99074341900001</v>
      </c>
      <c r="Z797" s="478">
        <f t="shared" si="281"/>
        <v>5.1143050700000003</v>
      </c>
      <c r="AA797" s="465">
        <f t="shared" si="282"/>
        <v>741.83412136099992</v>
      </c>
      <c r="AB797" s="429">
        <f t="shared" si="283"/>
        <v>9.1257734206052401E-3</v>
      </c>
      <c r="AC797" s="454">
        <f t="shared" si="284"/>
        <v>100.80795389064605</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23.270413130999998</v>
      </c>
      <c r="V798" s="475">
        <f t="shared" si="277"/>
        <v>42.639598880000001</v>
      </c>
      <c r="W798" s="460">
        <f t="shared" si="278"/>
        <v>65.662434091999998</v>
      </c>
      <c r="X798" s="476">
        <f t="shared" si="279"/>
        <v>89.364784823999997</v>
      </c>
      <c r="Y798" s="476">
        <f t="shared" si="280"/>
        <v>121.68039347099999</v>
      </c>
      <c r="Z798" s="478">
        <f t="shared" si="281"/>
        <v>3.2404396360000001</v>
      </c>
      <c r="AA798" s="465">
        <f t="shared" si="282"/>
        <v>345.85806403399999</v>
      </c>
      <c r="AB798" s="429">
        <f t="shared" si="283"/>
        <v>4.2546200520851276E-3</v>
      </c>
      <c r="AC798" s="454">
        <f t="shared" si="284"/>
        <v>97.863965639109082</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17.245489194000001</v>
      </c>
      <c r="V799" s="475">
        <f t="shared" si="277"/>
        <v>46.495239999999995</v>
      </c>
      <c r="W799" s="460">
        <f t="shared" si="278"/>
        <v>70.206746672999998</v>
      </c>
      <c r="X799" s="476">
        <f t="shared" si="279"/>
        <v>75.026134764000005</v>
      </c>
      <c r="Y799" s="476">
        <f t="shared" si="280"/>
        <v>136.70005973400001</v>
      </c>
      <c r="Z799" s="478">
        <f t="shared" si="281"/>
        <v>3.4563457460000002</v>
      </c>
      <c r="AA799" s="465">
        <f t="shared" si="282"/>
        <v>349.13001611100003</v>
      </c>
      <c r="AB799" s="429">
        <f t="shared" si="283"/>
        <v>4.2948704159306191E-3</v>
      </c>
      <c r="AC799" s="454">
        <f t="shared" si="284"/>
        <v>100.72485673563311</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24.797686356</v>
      </c>
      <c r="V800" s="475">
        <f t="shared" si="277"/>
        <v>49.720600040000001</v>
      </c>
      <c r="W800" s="460">
        <f t="shared" si="278"/>
        <v>76.566752711000007</v>
      </c>
      <c r="X800" s="476">
        <f t="shared" si="279"/>
        <v>104.20526554200001</v>
      </c>
      <c r="Y800" s="476">
        <f t="shared" si="280"/>
        <v>149.44407842700002</v>
      </c>
      <c r="Z800" s="478">
        <f t="shared" si="281"/>
        <v>2.8713956110000001</v>
      </c>
      <c r="AA800" s="465">
        <f t="shared" si="282"/>
        <v>407.60577868700005</v>
      </c>
      <c r="AB800" s="429">
        <f t="shared" si="283"/>
        <v>5.0142179688399567E-3</v>
      </c>
      <c r="AC800" s="454">
        <f t="shared" si="284"/>
        <v>98.720924967277739</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156.79397893500001</v>
      </c>
      <c r="V801" s="475">
        <f t="shared" si="277"/>
        <v>601.83956720000003</v>
      </c>
      <c r="W801" s="460">
        <f t="shared" si="278"/>
        <v>685.45924506900008</v>
      </c>
      <c r="X801" s="476">
        <f t="shared" si="279"/>
        <v>764.47347215399998</v>
      </c>
      <c r="Y801" s="476">
        <f t="shared" si="280"/>
        <v>1337.889117033</v>
      </c>
      <c r="Z801" s="478">
        <f t="shared" si="281"/>
        <v>41.120120944</v>
      </c>
      <c r="AA801" s="465">
        <f t="shared" si="282"/>
        <v>3587.5755013350004</v>
      </c>
      <c r="AB801" s="429">
        <f t="shared" si="283"/>
        <v>4.4133048361852632E-2</v>
      </c>
      <c r="AC801" s="454">
        <f t="shared" si="284"/>
        <v>100.95730174840283</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12.022159563000001</v>
      </c>
      <c r="V803" s="475">
        <f t="shared" si="277"/>
        <v>29.953406279999999</v>
      </c>
      <c r="W803" s="460">
        <f t="shared" si="278"/>
        <v>99.816478836999991</v>
      </c>
      <c r="X803" s="476">
        <f t="shared" si="279"/>
        <v>183.98762877600001</v>
      </c>
      <c r="Y803" s="476">
        <f t="shared" si="280"/>
        <v>293.867337771</v>
      </c>
      <c r="Z803" s="478">
        <f t="shared" si="281"/>
        <v>4.8582552410000002</v>
      </c>
      <c r="AA803" s="465">
        <f t="shared" si="282"/>
        <v>624.50526646800006</v>
      </c>
      <c r="AB803" s="429">
        <f t="shared" si="283"/>
        <v>7.6824365416164357E-3</v>
      </c>
      <c r="AC803" s="454">
        <f t="shared" si="284"/>
        <v>102.27982139849479</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30.130672815</v>
      </c>
      <c r="V804" s="475">
        <f t="shared" si="277"/>
        <v>79.462031800000005</v>
      </c>
      <c r="W804" s="460">
        <f t="shared" si="278"/>
        <v>122.366780245</v>
      </c>
      <c r="X804" s="476">
        <f t="shared" si="279"/>
        <v>177.64609602600001</v>
      </c>
      <c r="Y804" s="476">
        <f t="shared" si="280"/>
        <v>232.48964339999998</v>
      </c>
      <c r="Z804" s="478">
        <f t="shared" si="281"/>
        <v>5.0848624259999999</v>
      </c>
      <c r="AA804" s="465">
        <f t="shared" si="282"/>
        <v>647.18008671199993</v>
      </c>
      <c r="AB804" s="429">
        <f t="shared" si="283"/>
        <v>7.9613739292901942E-3</v>
      </c>
      <c r="AC804" s="454">
        <f t="shared" si="284"/>
        <v>99.798489668229024</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16.849226177999999</v>
      </c>
      <c r="V805" s="475">
        <f t="shared" si="277"/>
        <v>27.348688920000001</v>
      </c>
      <c r="W805" s="460">
        <f t="shared" si="278"/>
        <v>49.283962890999994</v>
      </c>
      <c r="X805" s="476">
        <f t="shared" si="279"/>
        <v>114.07362687</v>
      </c>
      <c r="Y805" s="476">
        <f t="shared" si="280"/>
        <v>133.55899615799999</v>
      </c>
      <c r="Z805" s="478">
        <f t="shared" si="281"/>
        <v>3.3769266019999997</v>
      </c>
      <c r="AA805" s="465">
        <f t="shared" si="282"/>
        <v>344.49142761899998</v>
      </c>
      <c r="AB805" s="429">
        <f t="shared" si="283"/>
        <v>4.2378081882027303E-3</v>
      </c>
      <c r="AC805" s="454">
        <f t="shared" si="284"/>
        <v>97.807032196046563</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30.244814289000001</v>
      </c>
      <c r="V806" s="475">
        <f t="shared" si="277"/>
        <v>98.928909079999997</v>
      </c>
      <c r="W806" s="460">
        <f t="shared" si="278"/>
        <v>209.06075079300001</v>
      </c>
      <c r="X806" s="476">
        <f t="shared" si="279"/>
        <v>365.58736930800001</v>
      </c>
      <c r="Y806" s="476">
        <f t="shared" si="280"/>
        <v>450.06095490300004</v>
      </c>
      <c r="Z806" s="478">
        <f t="shared" si="281"/>
        <v>10.54237863</v>
      </c>
      <c r="AA806" s="465">
        <f t="shared" si="282"/>
        <v>1164.425177003</v>
      </c>
      <c r="AB806" s="429">
        <f t="shared" si="283"/>
        <v>1.4324334813667119E-2</v>
      </c>
      <c r="AC806" s="454">
        <f t="shared" si="284"/>
        <v>101.14546611765118</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79.278787746000006</v>
      </c>
      <c r="V807" s="475">
        <f t="shared" si="277"/>
        <v>159.98932768</v>
      </c>
      <c r="W807" s="460">
        <f t="shared" si="278"/>
        <v>402.72588615500001</v>
      </c>
      <c r="X807" s="476">
        <f t="shared" si="279"/>
        <v>740.61944031600001</v>
      </c>
      <c r="Y807" s="476">
        <f t="shared" si="280"/>
        <v>1154.280027348</v>
      </c>
      <c r="Z807" s="478">
        <f t="shared" si="281"/>
        <v>16.381868657000002</v>
      </c>
      <c r="AA807" s="465">
        <f t="shared" si="282"/>
        <v>2553.275337902</v>
      </c>
      <c r="AB807" s="429">
        <f t="shared" si="283"/>
        <v>3.1409464114921883E-2</v>
      </c>
      <c r="AC807" s="454">
        <f t="shared" si="284"/>
        <v>101.06796841264077</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60.379773785999994</v>
      </c>
      <c r="V808" s="475">
        <f t="shared" si="277"/>
        <v>91.566938520000008</v>
      </c>
      <c r="W808" s="460">
        <f t="shared" si="278"/>
        <v>258.98184603300001</v>
      </c>
      <c r="X808" s="476">
        <f t="shared" si="279"/>
        <v>485.18037590400002</v>
      </c>
      <c r="Y808" s="476">
        <f t="shared" si="280"/>
        <v>605.811060666</v>
      </c>
      <c r="Z808" s="478">
        <f t="shared" si="281"/>
        <v>25.617389280000001</v>
      </c>
      <c r="AA808" s="465">
        <f t="shared" si="282"/>
        <v>1527.537384189</v>
      </c>
      <c r="AB808" s="429">
        <f t="shared" si="283"/>
        <v>1.8791209056329191E-2</v>
      </c>
      <c r="AC808" s="454">
        <f t="shared" si="284"/>
        <v>99.042754917208782</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28.715565230999999</v>
      </c>
      <c r="V809" s="475">
        <f t="shared" si="277"/>
        <v>118.73864232</v>
      </c>
      <c r="W809" s="460">
        <f t="shared" si="278"/>
        <v>83.515080721000004</v>
      </c>
      <c r="X809" s="476">
        <f t="shared" si="279"/>
        <v>395.48287497600001</v>
      </c>
      <c r="Y809" s="476">
        <f t="shared" si="280"/>
        <v>480.87668128500002</v>
      </c>
      <c r="Z809" s="478">
        <f t="shared" si="281"/>
        <v>9.8354133499999996</v>
      </c>
      <c r="AA809" s="465">
        <f t="shared" si="282"/>
        <v>1117.1642578829999</v>
      </c>
      <c r="AB809" s="429">
        <f t="shared" si="283"/>
        <v>1.3742948184069379E-2</v>
      </c>
      <c r="AC809" s="454">
        <f t="shared" si="284"/>
        <v>98.725733550434896</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71.95435578</v>
      </c>
      <c r="V810" s="475">
        <f t="shared" si="277"/>
        <v>170.15428552</v>
      </c>
      <c r="W810" s="460">
        <f t="shared" si="278"/>
        <v>250.63621468700001</v>
      </c>
      <c r="X810" s="476">
        <f t="shared" si="279"/>
        <v>537.66970803000004</v>
      </c>
      <c r="Y810" s="476">
        <f t="shared" si="280"/>
        <v>871.75851732900003</v>
      </c>
      <c r="Z810" s="478">
        <f t="shared" si="281"/>
        <v>17.156981282</v>
      </c>
      <c r="AA810" s="465">
        <f t="shared" si="282"/>
        <v>1919.330062628</v>
      </c>
      <c r="AB810" s="429">
        <f t="shared" si="283"/>
        <v>2.3610900020027064E-2</v>
      </c>
      <c r="AC810" s="454">
        <f t="shared" si="284"/>
        <v>99.877704617753437</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2590.4108636729998</v>
      </c>
      <c r="V811" s="475">
        <f t="shared" si="277"/>
        <v>6610.2046466799993</v>
      </c>
      <c r="W811" s="460">
        <f t="shared" si="278"/>
        <v>10479.802138593999</v>
      </c>
      <c r="X811" s="476">
        <f t="shared" si="279"/>
        <v>14311.93366386</v>
      </c>
      <c r="Y811" s="476">
        <f t="shared" si="280"/>
        <v>18398.081178162</v>
      </c>
      <c r="Z811" s="478">
        <f t="shared" si="281"/>
        <v>343.73882785199999</v>
      </c>
      <c r="AA811" s="465">
        <f t="shared" si="282"/>
        <v>52734.171318820998</v>
      </c>
      <c r="AB811" s="429">
        <f t="shared" si="283"/>
        <v>0.64871658652750641</v>
      </c>
      <c r="AC811" s="454">
        <f t="shared" si="284"/>
        <v>99.811767612246797</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147.948186015</v>
      </c>
      <c r="V812" s="475">
        <f t="shared" si="277"/>
        <v>591.72766072000002</v>
      </c>
      <c r="W812" s="460">
        <f t="shared" si="278"/>
        <v>738.23612615799993</v>
      </c>
      <c r="X812" s="476">
        <f t="shared" si="279"/>
        <v>971.67434074200003</v>
      </c>
      <c r="Y812" s="476">
        <f t="shared" si="280"/>
        <v>1249.1524716299998</v>
      </c>
      <c r="Z812" s="478">
        <f t="shared" si="281"/>
        <v>108.90894902999999</v>
      </c>
      <c r="AA812" s="465">
        <f t="shared" si="282"/>
        <v>3807.6477342949997</v>
      </c>
      <c r="AB812" s="429">
        <f t="shared" si="283"/>
        <v>4.6840296891315039E-2</v>
      </c>
      <c r="AC812" s="454">
        <f t="shared" si="284"/>
        <v>99.488006746396479</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59.174534690999998</v>
      </c>
      <c r="V813" s="475">
        <f t="shared" si="277"/>
        <v>269.89955703999999</v>
      </c>
      <c r="W813" s="460">
        <f t="shared" si="278"/>
        <v>389.16275482700001</v>
      </c>
      <c r="X813" s="476">
        <f t="shared" si="279"/>
        <v>604.38416862600002</v>
      </c>
      <c r="Y813" s="476">
        <f t="shared" si="280"/>
        <v>1320.9526680839999</v>
      </c>
      <c r="Z813" s="478">
        <f t="shared" si="281"/>
        <v>30.029223903000002</v>
      </c>
      <c r="AA813" s="465">
        <f t="shared" si="282"/>
        <v>2673.602907171</v>
      </c>
      <c r="AB813" s="429">
        <f t="shared" si="283"/>
        <v>3.288969008698487E-2</v>
      </c>
      <c r="AC813" s="454">
        <f t="shared" si="284"/>
        <v>102.72119433461296</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1009.4664194280001</v>
      </c>
      <c r="V814" s="475">
        <f t="shared" si="277"/>
        <v>2568.1681355600003</v>
      </c>
      <c r="W814" s="460">
        <f t="shared" si="278"/>
        <v>3853.7989649600004</v>
      </c>
      <c r="X814" s="476">
        <f t="shared" si="279"/>
        <v>5154.007826772</v>
      </c>
      <c r="Y814" s="476">
        <f t="shared" si="280"/>
        <v>9208.8136821239987</v>
      </c>
      <c r="Z814" s="478">
        <f t="shared" si="281"/>
        <v>280.32299921500004</v>
      </c>
      <c r="AA814" s="465">
        <f t="shared" si="282"/>
        <v>22074.578028059001</v>
      </c>
      <c r="AB814" s="429">
        <f t="shared" si="283"/>
        <v>0.27155342635083035</v>
      </c>
      <c r="AC814" s="454">
        <f t="shared" si="284"/>
        <v>100.21891318032267</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150.23702674800001</v>
      </c>
      <c r="V815" s="475">
        <f t="shared" si="277"/>
        <v>294.71755352000002</v>
      </c>
      <c r="W815" s="460">
        <f t="shared" si="278"/>
        <v>419.33369036900001</v>
      </c>
      <c r="X815" s="476">
        <f t="shared" si="279"/>
        <v>573.88347399600002</v>
      </c>
      <c r="Y815" s="476">
        <f t="shared" si="280"/>
        <v>469.34101002599999</v>
      </c>
      <c r="Z815" s="478">
        <f t="shared" si="281"/>
        <v>69.916729791999998</v>
      </c>
      <c r="AA815" s="465">
        <f t="shared" si="282"/>
        <v>1977.4294844510002</v>
      </c>
      <c r="AB815" s="429">
        <f t="shared" si="283"/>
        <v>2.4325617965936772E-2</v>
      </c>
      <c r="AC815" s="454">
        <f t="shared" si="284"/>
        <v>94.879494105109814</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698.70148149600004</v>
      </c>
      <c r="V816" s="475">
        <f t="shared" si="277"/>
        <v>1558.7520073599999</v>
      </c>
      <c r="W816" s="460">
        <f t="shared" si="278"/>
        <v>2351.0123998640001</v>
      </c>
      <c r="X816" s="476">
        <f t="shared" si="279"/>
        <v>3217.5025086960004</v>
      </c>
      <c r="Y816" s="476">
        <f t="shared" si="280"/>
        <v>4201.090813584</v>
      </c>
      <c r="Z816" s="478">
        <f t="shared" si="281"/>
        <v>113.74362146700001</v>
      </c>
      <c r="AA816" s="465">
        <f t="shared" si="282"/>
        <v>12140.802832466999</v>
      </c>
      <c r="AB816" s="429">
        <f t="shared" si="283"/>
        <v>0.14935173862058063</v>
      </c>
      <c r="AC816" s="454">
        <f t="shared" si="284"/>
        <v>98.768449031763652</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498.81421935899999</v>
      </c>
      <c r="V817" s="475">
        <f t="shared" si="277"/>
        <v>1346.4814077600001</v>
      </c>
      <c r="W817" s="460">
        <f t="shared" si="278"/>
        <v>2869.1920975610001</v>
      </c>
      <c r="X817" s="476">
        <f t="shared" si="279"/>
        <v>3918.1602240900002</v>
      </c>
      <c r="Y817" s="476">
        <f t="shared" si="280"/>
        <v>5356.1867063039999</v>
      </c>
      <c r="Z817" s="478">
        <f t="shared" si="281"/>
        <v>99.67661240599999</v>
      </c>
      <c r="AA817" s="465">
        <f t="shared" si="282"/>
        <v>14088.511267480002</v>
      </c>
      <c r="AB817" s="429">
        <f t="shared" si="283"/>
        <v>0.17331173905129785</v>
      </c>
      <c r="AC817" s="454">
        <f t="shared" si="284"/>
        <v>101.32985007224873</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1712.290980906</v>
      </c>
      <c r="V818" s="475">
        <f t="shared" si="277"/>
        <v>4621.5920372800001</v>
      </c>
      <c r="W818" s="460">
        <f t="shared" si="278"/>
        <v>6747.1734580109996</v>
      </c>
      <c r="X818" s="476">
        <f t="shared" si="279"/>
        <v>9166.7065584779994</v>
      </c>
      <c r="Y818" s="476">
        <f t="shared" si="280"/>
        <v>15078.147357672</v>
      </c>
      <c r="Z818" s="478">
        <f t="shared" si="281"/>
        <v>377.193790519</v>
      </c>
      <c r="AA818" s="465">
        <f t="shared" si="282"/>
        <v>37703.104182866002</v>
      </c>
      <c r="AB818" s="429">
        <f t="shared" si="283"/>
        <v>0.46380986816171732</v>
      </c>
      <c r="AC818" s="454">
        <f t="shared" si="284"/>
        <v>100.27617389788969</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746.95628768400002</v>
      </c>
      <c r="V819" s="475">
        <f t="shared" si="277"/>
        <v>2218.4569940799997</v>
      </c>
      <c r="W819" s="460">
        <f t="shared" si="278"/>
        <v>3074.2883387340003</v>
      </c>
      <c r="X819" s="476">
        <f t="shared" si="279"/>
        <v>4165.7472136979995</v>
      </c>
      <c r="Y819" s="476">
        <f t="shared" si="280"/>
        <v>5072.2340822369997</v>
      </c>
      <c r="Z819" s="478">
        <f t="shared" si="281"/>
        <v>102.46924581600001</v>
      </c>
      <c r="AA819" s="465">
        <f t="shared" si="282"/>
        <v>15380.152162248998</v>
      </c>
      <c r="AB819" s="429">
        <f t="shared" si="283"/>
        <v>0.18920103533336202</v>
      </c>
      <c r="AC819" s="454">
        <f t="shared" si="284"/>
        <v>99.801223101850923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70.891947711</v>
      </c>
      <c r="V820" s="475">
        <f t="shared" si="277"/>
        <v>203.9507026</v>
      </c>
      <c r="W820" s="460">
        <f t="shared" si="278"/>
        <v>304.52036621300005</v>
      </c>
      <c r="X820" s="476">
        <f t="shared" si="279"/>
        <v>378.25618937400003</v>
      </c>
      <c r="Y820" s="476">
        <f t="shared" si="280"/>
        <v>310.23875257199995</v>
      </c>
      <c r="Z820" s="478">
        <f t="shared" si="281"/>
        <v>76.265340725000001</v>
      </c>
      <c r="AA820" s="465">
        <f t="shared" si="282"/>
        <v>1344.1232991950001</v>
      </c>
      <c r="AB820" s="429">
        <f t="shared" si="283"/>
        <v>1.6534915723889779E-2</v>
      </c>
      <c r="AC820" s="454">
        <f t="shared" si="284"/>
        <v>96.12787759617153</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325.74164547600003</v>
      </c>
      <c r="V821" s="475">
        <f t="shared" si="277"/>
        <v>783.54333659999998</v>
      </c>
      <c r="W821" s="460">
        <f t="shared" si="278"/>
        <v>1016.4911754999999</v>
      </c>
      <c r="X821" s="476">
        <f t="shared" si="279"/>
        <v>1440.3535381619999</v>
      </c>
      <c r="Y821" s="476">
        <f t="shared" si="280"/>
        <v>1996.5694065660002</v>
      </c>
      <c r="Z821" s="478">
        <f t="shared" si="281"/>
        <v>31.139493434000002</v>
      </c>
      <c r="AA821" s="465">
        <f t="shared" si="282"/>
        <v>5593.8385957379996</v>
      </c>
      <c r="AB821" s="429">
        <f t="shared" si="283"/>
        <v>6.8813366905375817E-2</v>
      </c>
      <c r="AC821" s="454">
        <f t="shared" si="284"/>
        <v>98.886949151326704</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282.90442490099997</v>
      </c>
      <c r="V822" s="475">
        <f t="shared" si="277"/>
        <v>552.87963772000001</v>
      </c>
      <c r="W822" s="460">
        <f t="shared" si="278"/>
        <v>1363.557028747</v>
      </c>
      <c r="X822" s="476">
        <f t="shared" si="279"/>
        <v>1834.9158256379999</v>
      </c>
      <c r="Y822" s="476">
        <f t="shared" si="280"/>
        <v>2528.4652252020001</v>
      </c>
      <c r="Z822" s="478">
        <f t="shared" si="281"/>
        <v>66.069912692000003</v>
      </c>
      <c r="AA822" s="465">
        <f t="shared" si="282"/>
        <v>6628.7920549</v>
      </c>
      <c r="AB822" s="429">
        <f t="shared" si="283"/>
        <v>8.1544987758641899E-2</v>
      </c>
      <c r="AC822" s="454">
        <f t="shared" si="284"/>
        <v>100.44658213630255</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938.73618165599999</v>
      </c>
      <c r="V823" s="475">
        <f t="shared" si="277"/>
        <v>2330.7877871200003</v>
      </c>
      <c r="W823" s="460">
        <f t="shared" si="278"/>
        <v>3503.5834895589996</v>
      </c>
      <c r="X823" s="476">
        <f t="shared" si="279"/>
        <v>4318.3272166019997</v>
      </c>
      <c r="Y823" s="476">
        <f t="shared" si="280"/>
        <v>6948.8642780549999</v>
      </c>
      <c r="Z823" s="478">
        <f t="shared" si="281"/>
        <v>263.28502762100004</v>
      </c>
      <c r="AA823" s="465">
        <f t="shared" si="282"/>
        <v>18303.583980613002</v>
      </c>
      <c r="AB823" s="429">
        <f t="shared" si="283"/>
        <v>0.22516402977750033</v>
      </c>
      <c r="AC823" s="454">
        <f t="shared" si="284"/>
        <v>99.650657958551037</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2188.7258002560002</v>
      </c>
      <c r="V824" s="475">
        <f t="shared" si="277"/>
        <v>6168.8385359600006</v>
      </c>
      <c r="W824" s="460">
        <f t="shared" si="278"/>
        <v>9272.8479554419991</v>
      </c>
      <c r="X824" s="476">
        <f t="shared" si="279"/>
        <v>13070.147230224</v>
      </c>
      <c r="Y824" s="476">
        <f t="shared" si="280"/>
        <v>18392.862337605002</v>
      </c>
      <c r="Z824" s="478">
        <f t="shared" si="281"/>
        <v>326.24022476499999</v>
      </c>
      <c r="AA824" s="465">
        <f t="shared" si="282"/>
        <v>49419.662084252006</v>
      </c>
      <c r="AB824" s="429">
        <f t="shared" si="283"/>
        <v>0.60794270001540174</v>
      </c>
      <c r="AC824" s="454">
        <f t="shared" si="284"/>
        <v>100.30811269394017</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2099.6328977189996</v>
      </c>
      <c r="V825" s="475">
        <f t="shared" si="277"/>
        <v>4915.1816670799999</v>
      </c>
      <c r="W825" s="460">
        <f t="shared" si="278"/>
        <v>8198.6098521759995</v>
      </c>
      <c r="X825" s="476">
        <f t="shared" si="279"/>
        <v>10919.159985510001</v>
      </c>
      <c r="Y825" s="476">
        <f t="shared" si="280"/>
        <v>15545.772262062001</v>
      </c>
      <c r="Z825" s="478">
        <f t="shared" si="281"/>
        <v>348.46988794099997</v>
      </c>
      <c r="AA825" s="465">
        <f t="shared" si="282"/>
        <v>42026.826552487997</v>
      </c>
      <c r="AB825" s="429">
        <f t="shared" si="283"/>
        <v>0.51699872742635011</v>
      </c>
      <c r="AC825" s="454">
        <f t="shared" si="284"/>
        <v>99.824578922200729</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1204.1303176710001</v>
      </c>
      <c r="V826" s="475">
        <f t="shared" si="277"/>
        <v>3762.1481982400001</v>
      </c>
      <c r="W826" s="460">
        <f t="shared" si="278"/>
        <v>5844.5642360269994</v>
      </c>
      <c r="X826" s="476">
        <f t="shared" si="279"/>
        <v>7865.5221780659995</v>
      </c>
      <c r="Y826" s="476">
        <f t="shared" si="280"/>
        <v>11390.320147437</v>
      </c>
      <c r="Z826" s="478">
        <f t="shared" si="281"/>
        <v>235.36054837399999</v>
      </c>
      <c r="AA826" s="465">
        <f t="shared" si="282"/>
        <v>30302.045625814997</v>
      </c>
      <c r="AB826" s="429">
        <f t="shared" si="283"/>
        <v>0.37276473890779921</v>
      </c>
      <c r="AC826" s="454">
        <f t="shared" si="284"/>
        <v>100.90268727381238</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357.18370035300001</v>
      </c>
      <c r="V827" s="475">
        <f t="shared" si="277"/>
        <v>1075.65355232</v>
      </c>
      <c r="W827" s="460">
        <f t="shared" si="278"/>
        <v>1037.104507367</v>
      </c>
      <c r="X827" s="476">
        <f t="shared" si="279"/>
        <v>1661.63876424</v>
      </c>
      <c r="Y827" s="476">
        <f t="shared" si="280"/>
        <v>2381.0441525010001</v>
      </c>
      <c r="Z827" s="478">
        <f t="shared" si="281"/>
        <v>53.028902864000003</v>
      </c>
      <c r="AA827" s="465">
        <f t="shared" si="282"/>
        <v>6565.6535796449998</v>
      </c>
      <c r="AB827" s="429">
        <f t="shared" si="283"/>
        <v>8.0768281211034562E-2</v>
      </c>
      <c r="AC827" s="454">
        <f t="shared" si="284"/>
        <v>98.756433399265404</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146.05308425699999</v>
      </c>
      <c r="V828" s="475">
        <f t="shared" si="277"/>
        <v>287.01658236000003</v>
      </c>
      <c r="W828" s="460">
        <f t="shared" si="278"/>
        <v>380.72138896899997</v>
      </c>
      <c r="X828" s="476">
        <f t="shared" si="279"/>
        <v>595.67907218400001</v>
      </c>
      <c r="Y828" s="476">
        <f t="shared" si="280"/>
        <v>859.86343799999997</v>
      </c>
      <c r="Z828" s="478">
        <f t="shared" si="281"/>
        <v>126.14066082099998</v>
      </c>
      <c r="AA828" s="465">
        <f t="shared" si="282"/>
        <v>2395.4742265909999</v>
      </c>
      <c r="AB828" s="429">
        <f t="shared" si="283"/>
        <v>2.9468252264620493E-2</v>
      </c>
      <c r="AC828" s="454">
        <f t="shared" si="284"/>
        <v>95.436079277939982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457.66300868100001</v>
      </c>
      <c r="V829" s="475">
        <f t="shared" si="277"/>
        <v>1273.9663631999999</v>
      </c>
      <c r="W829" s="460">
        <f t="shared" si="278"/>
        <v>2141.4124776180001</v>
      </c>
      <c r="X829" s="476">
        <f t="shared" si="279"/>
        <v>2183.0669520659999</v>
      </c>
      <c r="Y829" s="476">
        <f t="shared" si="280"/>
        <v>3631.228436115</v>
      </c>
      <c r="Z829" s="478">
        <f t="shared" si="281"/>
        <v>76.674307198999998</v>
      </c>
      <c r="AA829" s="465">
        <f t="shared" si="282"/>
        <v>9764.0115448790002</v>
      </c>
      <c r="AB829" s="429">
        <f t="shared" si="283"/>
        <v>0.12011331707318243</v>
      </c>
      <c r="AC829" s="454">
        <f t="shared" si="284"/>
        <v>101.24774060881099</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680.73300873900007</v>
      </c>
      <c r="V830" s="475">
        <f t="shared" si="277"/>
        <v>1597.6863643199999</v>
      </c>
      <c r="W830" s="460">
        <f t="shared" si="278"/>
        <v>2810.159340269</v>
      </c>
      <c r="X830" s="476">
        <f t="shared" si="279"/>
        <v>3804.7550173919999</v>
      </c>
      <c r="Y830" s="476">
        <f t="shared" si="280"/>
        <v>5401.1292520500001</v>
      </c>
      <c r="Z830" s="478">
        <f t="shared" si="281"/>
        <v>103.29134398100001</v>
      </c>
      <c r="AA830" s="465">
        <f t="shared" si="282"/>
        <v>14397.754326751001</v>
      </c>
      <c r="AB830" s="429">
        <f t="shared" si="283"/>
        <v>0.17711593463834421</v>
      </c>
      <c r="AC830" s="454">
        <f t="shared" si="284"/>
        <v>100.12656333138656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577.60802195400004</v>
      </c>
      <c r="V831" s="475">
        <f t="shared" si="277"/>
        <v>1533.00035112</v>
      </c>
      <c r="W831" s="460">
        <f t="shared" si="278"/>
        <v>2098.4492498250002</v>
      </c>
      <c r="X831" s="476">
        <f t="shared" si="279"/>
        <v>3228.3685343700004</v>
      </c>
      <c r="Y831" s="476">
        <f t="shared" si="280"/>
        <v>4762.4367889979994</v>
      </c>
      <c r="Z831" s="478">
        <f t="shared" si="281"/>
        <v>119.17403362200001</v>
      </c>
      <c r="AA831" s="465">
        <f t="shared" si="282"/>
        <v>12319.036979888999</v>
      </c>
      <c r="AB831" s="429">
        <f t="shared" si="283"/>
        <v>0.1515443102458974</v>
      </c>
      <c r="AC831" s="454">
        <f t="shared" si="284"/>
        <v>99.613101844958379</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1013.140513251</v>
      </c>
      <c r="V832" s="475">
        <f t="shared" si="277"/>
        <v>2826.1612264800001</v>
      </c>
      <c r="W832" s="460">
        <f t="shared" si="278"/>
        <v>4115.4407368940001</v>
      </c>
      <c r="X832" s="476">
        <f t="shared" si="279"/>
        <v>5951.6555059080001</v>
      </c>
      <c r="Y832" s="476">
        <f t="shared" si="280"/>
        <v>8788.9003046459984</v>
      </c>
      <c r="Z832" s="478">
        <f t="shared" si="281"/>
        <v>219.70316805499999</v>
      </c>
      <c r="AA832" s="465">
        <f t="shared" si="282"/>
        <v>22915.001455234</v>
      </c>
      <c r="AB832" s="429">
        <f t="shared" si="283"/>
        <v>0.28189200953664656</v>
      </c>
      <c r="AC832" s="454">
        <f t="shared" si="284"/>
        <v>100.09356709426652</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465.688442592</v>
      </c>
      <c r="V833" s="475">
        <f t="shared" si="277"/>
        <v>1917.71348276</v>
      </c>
      <c r="W833" s="460">
        <f t="shared" si="278"/>
        <v>2598.3454182840001</v>
      </c>
      <c r="X833" s="476">
        <f t="shared" si="279"/>
        <v>3685.9074236460001</v>
      </c>
      <c r="Y833" s="476">
        <f t="shared" si="280"/>
        <v>5090.1821547569998</v>
      </c>
      <c r="Z833" s="478">
        <f t="shared" si="281"/>
        <v>132.36525068199998</v>
      </c>
      <c r="AA833" s="465">
        <f t="shared" si="282"/>
        <v>13890.202172720999</v>
      </c>
      <c r="AB833" s="429">
        <f t="shared" si="283"/>
        <v>0.17087221272876121</v>
      </c>
      <c r="AC833" s="454">
        <f t="shared" si="284"/>
        <v>101.17873135138096</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612.16700478300004</v>
      </c>
      <c r="V834" s="475">
        <f t="shared" si="277"/>
        <v>891.47221211999999</v>
      </c>
      <c r="W834" s="460">
        <f t="shared" si="278"/>
        <v>1697.192761649</v>
      </c>
      <c r="X834" s="476">
        <f t="shared" si="279"/>
        <v>2188.2465876599999</v>
      </c>
      <c r="Y834" s="476">
        <f t="shared" si="280"/>
        <v>2503.1230332569999</v>
      </c>
      <c r="Z834" s="478">
        <f t="shared" si="281"/>
        <v>111.791897224</v>
      </c>
      <c r="AA834" s="465">
        <f t="shared" si="282"/>
        <v>8003.9934966929995</v>
      </c>
      <c r="AB834" s="429">
        <f t="shared" si="283"/>
        <v>9.8462215483983262E-2</v>
      </c>
      <c r="AC834" s="454">
        <f t="shared" si="284"/>
        <v>96.6909330905833</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2045.5621185959999</v>
      </c>
      <c r="V835" s="475">
        <f t="shared" si="277"/>
        <v>5378.56021676</v>
      </c>
      <c r="W835" s="460">
        <f t="shared" si="278"/>
        <v>7733.8295263499995</v>
      </c>
      <c r="X835" s="476">
        <f t="shared" si="279"/>
        <v>10374.967446858</v>
      </c>
      <c r="Y835" s="476">
        <f t="shared" si="280"/>
        <v>14513.75972172</v>
      </c>
      <c r="Z835" s="478">
        <f t="shared" si="281"/>
        <v>298.46694541300002</v>
      </c>
      <c r="AA835" s="465">
        <f t="shared" si="282"/>
        <v>40345.145975697</v>
      </c>
      <c r="AB835" s="429">
        <f t="shared" si="283"/>
        <v>0.49631130490462544</v>
      </c>
      <c r="AC835" s="454">
        <f t="shared" si="284"/>
        <v>99.737520923462114</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520.42100775300003</v>
      </c>
      <c r="V836" s="475">
        <f t="shared" si="277"/>
        <v>1847.72591784</v>
      </c>
      <c r="W836" s="460">
        <f t="shared" si="278"/>
        <v>3532.276709104</v>
      </c>
      <c r="X836" s="476">
        <f t="shared" si="279"/>
        <v>5973.5984822640003</v>
      </c>
      <c r="Y836" s="476">
        <f t="shared" si="280"/>
        <v>10368.653489775001</v>
      </c>
      <c r="Z836" s="478">
        <f t="shared" si="281"/>
        <v>207.80078312700002</v>
      </c>
      <c r="AA836" s="465">
        <f t="shared" si="282"/>
        <v>22450.476389863004</v>
      </c>
      <c r="AB836" s="429">
        <f t="shared" si="283"/>
        <v>0.27617759121494656</v>
      </c>
      <c r="AC836" s="454">
        <f t="shared" si="284"/>
        <v>102.14692098098364</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1241.016873651</v>
      </c>
      <c r="V837" s="475">
        <f t="shared" si="277"/>
        <v>2813.7138553600003</v>
      </c>
      <c r="W837" s="460">
        <f t="shared" si="278"/>
        <v>4194.8937800069998</v>
      </c>
      <c r="X837" s="476">
        <f t="shared" si="279"/>
        <v>4693.4340919199994</v>
      </c>
      <c r="Y837" s="476">
        <f t="shared" si="280"/>
        <v>5294.5867885049993</v>
      </c>
      <c r="Z837" s="478">
        <f t="shared" si="281"/>
        <v>256.73227145999999</v>
      </c>
      <c r="AA837" s="465">
        <f t="shared" si="282"/>
        <v>18494.377660902999</v>
      </c>
      <c r="AB837" s="429">
        <f t="shared" si="283"/>
        <v>0.22751110420596629</v>
      </c>
      <c r="AC837" s="454">
        <f t="shared" si="284"/>
        <v>98.061050173785986</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948.72748945500007</v>
      </c>
      <c r="V839" s="475">
        <f t="shared" si="277"/>
        <v>2269.68536116</v>
      </c>
      <c r="W839" s="460">
        <f t="shared" si="278"/>
        <v>3352.5796595820002</v>
      </c>
      <c r="X839" s="476">
        <f t="shared" si="279"/>
        <v>4013.7451293240001</v>
      </c>
      <c r="Y839" s="476">
        <f t="shared" si="280"/>
        <v>5282.206644078</v>
      </c>
      <c r="Z839" s="478">
        <f t="shared" si="281"/>
        <v>110.60966916300001</v>
      </c>
      <c r="AA839" s="465">
        <f t="shared" si="282"/>
        <v>15977.553952762</v>
      </c>
      <c r="AB839" s="429">
        <f t="shared" si="283"/>
        <v>0.19655005477625784</v>
      </c>
      <c r="AC839" s="454">
        <f t="shared" si="284"/>
        <v>99.196511905415846</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952.841634408</v>
      </c>
      <c r="V840" s="475">
        <f t="shared" si="277"/>
        <v>2269.3079876800002</v>
      </c>
      <c r="W840" s="460">
        <f t="shared" si="278"/>
        <v>2920.8248028059998</v>
      </c>
      <c r="X840" s="476">
        <f t="shared" si="279"/>
        <v>3454.8721764479997</v>
      </c>
      <c r="Y840" s="476">
        <f t="shared" si="280"/>
        <v>4677.8809255289998</v>
      </c>
      <c r="Z840" s="478">
        <f t="shared" si="281"/>
        <v>139.73138468100001</v>
      </c>
      <c r="AA840" s="465">
        <f t="shared" si="282"/>
        <v>14415.458911551999</v>
      </c>
      <c r="AB840" s="429">
        <f t="shared" si="283"/>
        <v>0.17733372999817934</v>
      </c>
      <c r="AC840" s="454">
        <f t="shared" si="284"/>
        <v>98.366064563618522</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923.46974237699999</v>
      </c>
      <c r="V841" s="475">
        <f t="shared" ref="V841:V904" si="298">IFERROR(V$5*I841,"")</f>
        <v>2049.48260936</v>
      </c>
      <c r="W841" s="460">
        <f t="shared" ref="W841:W904" si="299">IFERROR(W$5*K841,"")</f>
        <v>2973.4330971509999</v>
      </c>
      <c r="X841" s="476">
        <f t="shared" ref="X841:X904" si="300">IFERROR(X$5*M841,"")</f>
        <v>3421.8079770420004</v>
      </c>
      <c r="Y841" s="476">
        <f t="shared" ref="Y841:Y904" si="301">IFERROR(Y$5*O841,"")</f>
        <v>4383.5348296530001</v>
      </c>
      <c r="Z841" s="478">
        <f t="shared" ref="Z841:Z904" si="302">IFERROR(Z$5*Q841,"")</f>
        <v>134.96897521100001</v>
      </c>
      <c r="AA841" s="465">
        <f t="shared" ref="AA841:AA904" si="303">IFERROR(SUM(U841:Z841),"")</f>
        <v>13886.697230794</v>
      </c>
      <c r="AB841" s="429">
        <f t="shared" ref="AB841:AB904" si="304">IF(OR(AA841="", AA841=0), "", AA841/$AA$5)</f>
        <v>0.17082909620856193</v>
      </c>
      <c r="AC841" s="454">
        <f t="shared" ref="AC841:AC904" si="305">IF(OR(AB841="", AB841=0), "", IF(AN841&gt;0, AB841/AN841*100, ""))</f>
        <v>98.394368647506028</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581.21214692399997</v>
      </c>
      <c r="V842" s="475">
        <f t="shared" si="298"/>
        <v>1387.9457242399999</v>
      </c>
      <c r="W842" s="460">
        <f t="shared" si="299"/>
        <v>1944.5013362279999</v>
      </c>
      <c r="X842" s="476">
        <f t="shared" si="300"/>
        <v>2374.9506544679998</v>
      </c>
      <c r="Y842" s="476">
        <f t="shared" si="301"/>
        <v>3175.0489435769996</v>
      </c>
      <c r="Z842" s="478">
        <f t="shared" si="302"/>
        <v>92.019559478000005</v>
      </c>
      <c r="AA842" s="465">
        <f t="shared" si="303"/>
        <v>9555.6783649150002</v>
      </c>
      <c r="AB842" s="429">
        <f t="shared" si="304"/>
        <v>0.11755047810204207</v>
      </c>
      <c r="AC842" s="454">
        <f t="shared" si="305"/>
        <v>98.807385814826716</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1031.7660437520001</v>
      </c>
      <c r="V843" s="475">
        <f t="shared" si="298"/>
        <v>2537.10947588</v>
      </c>
      <c r="W843" s="460">
        <f t="shared" si="299"/>
        <v>3945.5554544259999</v>
      </c>
      <c r="X843" s="476">
        <f t="shared" si="300"/>
        <v>4841.4601851839998</v>
      </c>
      <c r="Y843" s="476">
        <f t="shared" si="301"/>
        <v>6522.6534133320001</v>
      </c>
      <c r="Z843" s="478">
        <f t="shared" si="302"/>
        <v>199.78685526100003</v>
      </c>
      <c r="AA843" s="465">
        <f t="shared" si="303"/>
        <v>19078.331427835001</v>
      </c>
      <c r="AB843" s="429">
        <f t="shared" si="304"/>
        <v>0.23469469095626769</v>
      </c>
      <c r="AC843" s="454">
        <f t="shared" si="305"/>
        <v>99.455785301762504</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840.20266148400003</v>
      </c>
      <c r="V844" s="475">
        <f t="shared" si="298"/>
        <v>1982.98155492</v>
      </c>
      <c r="W844" s="460">
        <f t="shared" si="299"/>
        <v>2861.0405945309999</v>
      </c>
      <c r="X844" s="476">
        <f t="shared" si="300"/>
        <v>3066.312813858</v>
      </c>
      <c r="Y844" s="476">
        <f t="shared" si="301"/>
        <v>4097.0559380310006</v>
      </c>
      <c r="Z844" s="478">
        <f t="shared" si="302"/>
        <v>123.62807435299999</v>
      </c>
      <c r="AA844" s="465">
        <f t="shared" si="303"/>
        <v>12971.221637177001</v>
      </c>
      <c r="AB844" s="429">
        <f t="shared" si="304"/>
        <v>0.15956724858133842</v>
      </c>
      <c r="AC844" s="454">
        <f t="shared" si="305"/>
        <v>98.857794112186923</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1011.8073513419999</v>
      </c>
      <c r="V845" s="475">
        <f t="shared" si="298"/>
        <v>2399.2003571599998</v>
      </c>
      <c r="W845" s="460">
        <f t="shared" si="299"/>
        <v>3282.0047555770002</v>
      </c>
      <c r="X845" s="476">
        <f t="shared" si="300"/>
        <v>4003.4209772340005</v>
      </c>
      <c r="Y845" s="476">
        <f t="shared" si="301"/>
        <v>5325.5453728050006</v>
      </c>
      <c r="Z845" s="478">
        <f t="shared" si="302"/>
        <v>155.977847543</v>
      </c>
      <c r="AA845" s="465">
        <f t="shared" si="303"/>
        <v>16177.956661660999</v>
      </c>
      <c r="AB845" s="429">
        <f t="shared" si="304"/>
        <v>0.19901533597811538</v>
      </c>
      <c r="AC845" s="454">
        <f t="shared" si="305"/>
        <v>98.626342493129883</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715.62960013500003</v>
      </c>
      <c r="V846" s="475">
        <f t="shared" si="298"/>
        <v>1568.21479772</v>
      </c>
      <c r="W846" s="460">
        <f t="shared" si="299"/>
        <v>2281.8114530849998</v>
      </c>
      <c r="X846" s="476">
        <f t="shared" si="300"/>
        <v>2438.7848019359999</v>
      </c>
      <c r="Y846" s="476">
        <f t="shared" si="301"/>
        <v>3259.0930353029999</v>
      </c>
      <c r="Z846" s="478">
        <f t="shared" si="302"/>
        <v>101.11829098700001</v>
      </c>
      <c r="AA846" s="465">
        <f t="shared" si="303"/>
        <v>10364.651979165999</v>
      </c>
      <c r="AB846" s="429">
        <f t="shared" si="304"/>
        <v>0.12750217713330053</v>
      </c>
      <c r="AC846" s="454">
        <f t="shared" si="305"/>
        <v>98.420935787825499</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1032.176472615</v>
      </c>
      <c r="V847" s="475">
        <f t="shared" si="298"/>
        <v>2265.18852548</v>
      </c>
      <c r="W847" s="460">
        <f t="shared" si="299"/>
        <v>3544.7406870200002</v>
      </c>
      <c r="X847" s="476">
        <f t="shared" si="300"/>
        <v>4108.8163572539997</v>
      </c>
      <c r="Y847" s="476">
        <f t="shared" si="301"/>
        <v>5478.2282882879999</v>
      </c>
      <c r="Z847" s="478">
        <f t="shared" si="302"/>
        <v>136.85611455600002</v>
      </c>
      <c r="AA847" s="465">
        <f t="shared" si="303"/>
        <v>16566.006445213003</v>
      </c>
      <c r="AB847" s="429">
        <f t="shared" si="304"/>
        <v>0.20378898321088698</v>
      </c>
      <c r="AC847" s="454">
        <f t="shared" si="305"/>
        <v>98.945683780392088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958.7867445899999</v>
      </c>
      <c r="V848" s="475">
        <f t="shared" si="298"/>
        <v>2056.111429</v>
      </c>
      <c r="W848" s="460">
        <f t="shared" si="299"/>
        <v>3203.6766857459997</v>
      </c>
      <c r="X848" s="476">
        <f t="shared" si="300"/>
        <v>3939.0918167159998</v>
      </c>
      <c r="Y848" s="476">
        <f t="shared" si="301"/>
        <v>4929.2493604829997</v>
      </c>
      <c r="Z848" s="478">
        <f t="shared" si="302"/>
        <v>118.400243276</v>
      </c>
      <c r="AA848" s="465">
        <f t="shared" si="303"/>
        <v>15205.316279810999</v>
      </c>
      <c r="AB848" s="429">
        <f t="shared" si="304"/>
        <v>0.18705026792730961</v>
      </c>
      <c r="AC848" s="454">
        <f t="shared" si="305"/>
        <v>98.635584660066243</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664.62008681700001</v>
      </c>
      <c r="V849" s="475">
        <f t="shared" si="298"/>
        <v>1431.44985748</v>
      </c>
      <c r="W849" s="460">
        <f t="shared" si="299"/>
        <v>1933.6249401749999</v>
      </c>
      <c r="X849" s="476">
        <f t="shared" si="300"/>
        <v>2175.728891238</v>
      </c>
      <c r="Y849" s="476">
        <f t="shared" si="301"/>
        <v>2527.960454523</v>
      </c>
      <c r="Z849" s="478">
        <f t="shared" si="302"/>
        <v>87.091795700000006</v>
      </c>
      <c r="AA849" s="465">
        <f t="shared" si="303"/>
        <v>8820.4760259329996</v>
      </c>
      <c r="AB849" s="429">
        <f t="shared" si="304"/>
        <v>0.10850628645507442</v>
      </c>
      <c r="AC849" s="454">
        <f t="shared" si="305"/>
        <v>97.4758493753083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831.188130903</v>
      </c>
      <c r="V850" s="475">
        <f t="shared" si="298"/>
        <v>1935.5448540799998</v>
      </c>
      <c r="W850" s="460">
        <f t="shared" si="299"/>
        <v>2828.9861072029998</v>
      </c>
      <c r="X850" s="476">
        <f t="shared" si="300"/>
        <v>3357.5643732959998</v>
      </c>
      <c r="Y850" s="476">
        <f t="shared" si="301"/>
        <v>4589.9140350420003</v>
      </c>
      <c r="Z850" s="478">
        <f t="shared" si="302"/>
        <v>106.95083542499999</v>
      </c>
      <c r="AA850" s="465">
        <f t="shared" si="303"/>
        <v>13650.148335948999</v>
      </c>
      <c r="AB850" s="429">
        <f t="shared" si="304"/>
        <v>0.16791915778015745</v>
      </c>
      <c r="AC850" s="454">
        <f t="shared" si="305"/>
        <v>99.045575898429377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434.52020238299997</v>
      </c>
      <c r="V853" s="475">
        <f t="shared" si="298"/>
        <v>1135.65980104</v>
      </c>
      <c r="W853" s="460">
        <f t="shared" si="299"/>
        <v>1515.0240393619999</v>
      </c>
      <c r="X853" s="476">
        <f t="shared" si="300"/>
        <v>1596.0980053619999</v>
      </c>
      <c r="Y853" s="476">
        <f t="shared" si="301"/>
        <v>1849.98740535</v>
      </c>
      <c r="Z853" s="478">
        <f t="shared" si="302"/>
        <v>64.117619250999994</v>
      </c>
      <c r="AA853" s="465">
        <f t="shared" si="303"/>
        <v>6595.4070727479993</v>
      </c>
      <c r="AB853" s="429">
        <f t="shared" si="304"/>
        <v>8.1134297856415294E-2</v>
      </c>
      <c r="AC853" s="454">
        <f t="shared" si="305"/>
        <v>98.65773716079228</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1535.5273910850001</v>
      </c>
      <c r="V854" s="475">
        <f t="shared" si="298"/>
        <v>4089.8907655200001</v>
      </c>
      <c r="W854" s="460">
        <f t="shared" si="299"/>
        <v>5769.2986192320004</v>
      </c>
      <c r="X854" s="476">
        <f t="shared" si="300"/>
        <v>7173.3517323299993</v>
      </c>
      <c r="Y854" s="476">
        <f t="shared" si="301"/>
        <v>8753.3213198760004</v>
      </c>
      <c r="Z854" s="478">
        <f t="shared" si="302"/>
        <v>263.07121365700004</v>
      </c>
      <c r="AA854" s="465">
        <f t="shared" si="303"/>
        <v>27584.4610417</v>
      </c>
      <c r="AB854" s="429">
        <f t="shared" si="304"/>
        <v>0.33933400223520727</v>
      </c>
      <c r="AC854" s="454">
        <f t="shared" si="305"/>
        <v>99.187359894900311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552.09632513399993</v>
      </c>
      <c r="V855" s="475">
        <f t="shared" si="298"/>
        <v>1629.48570492</v>
      </c>
      <c r="W855" s="460">
        <f t="shared" si="299"/>
        <v>2540.8198456549999</v>
      </c>
      <c r="X855" s="476">
        <f t="shared" si="300"/>
        <v>2844.8973798840002</v>
      </c>
      <c r="Y855" s="476">
        <f t="shared" si="301"/>
        <v>3602.4689403359998</v>
      </c>
      <c r="Z855" s="478">
        <f t="shared" si="302"/>
        <v>162.61065079700001</v>
      </c>
      <c r="AA855" s="465">
        <f t="shared" si="303"/>
        <v>11332.378846725998</v>
      </c>
      <c r="AB855" s="429">
        <f t="shared" si="304"/>
        <v>0.13940680091925203</v>
      </c>
      <c r="AC855" s="454">
        <f t="shared" si="305"/>
        <v>100.01585803600015</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1008.1002356009999</v>
      </c>
      <c r="V856" s="475">
        <f t="shared" si="298"/>
        <v>2882.8775780400001</v>
      </c>
      <c r="W856" s="460">
        <f t="shared" si="299"/>
        <v>4101.2197090939999</v>
      </c>
      <c r="X856" s="476">
        <f t="shared" si="300"/>
        <v>4965.9095380859999</v>
      </c>
      <c r="Y856" s="476">
        <f t="shared" si="301"/>
        <v>6338.2876051950007</v>
      </c>
      <c r="Z856" s="478">
        <f t="shared" si="302"/>
        <v>185.00820144100001</v>
      </c>
      <c r="AA856" s="465">
        <f t="shared" si="303"/>
        <v>19481.402867457</v>
      </c>
      <c r="AB856" s="429">
        <f t="shared" si="304"/>
        <v>0.23965312913589618</v>
      </c>
      <c r="AC856" s="454">
        <f t="shared" si="305"/>
        <v>99.73249448780102</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2104.5671466119998</v>
      </c>
      <c r="V858" s="475">
        <f t="shared" si="298"/>
        <v>5269.7820375600004</v>
      </c>
      <c r="W858" s="460">
        <f t="shared" si="299"/>
        <v>8323.837659548999</v>
      </c>
      <c r="X858" s="476">
        <f t="shared" si="300"/>
        <v>12915.577117044</v>
      </c>
      <c r="Y858" s="476">
        <f t="shared" si="301"/>
        <v>19848.515054570998</v>
      </c>
      <c r="Z858" s="478">
        <f t="shared" si="302"/>
        <v>507.19624689299997</v>
      </c>
      <c r="AA858" s="465">
        <f t="shared" si="303"/>
        <v>48969.475262228996</v>
      </c>
      <c r="AB858" s="429">
        <f t="shared" si="304"/>
        <v>0.6024046655459343</v>
      </c>
      <c r="AC858" s="454">
        <f t="shared" si="305"/>
        <v>100.02052564510753</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1280.3104739070002</v>
      </c>
      <c r="V859" s="475">
        <f t="shared" si="298"/>
        <v>3393.6838026</v>
      </c>
      <c r="W859" s="460">
        <f t="shared" si="299"/>
        <v>5491.8941568049995</v>
      </c>
      <c r="X859" s="476">
        <f t="shared" si="300"/>
        <v>8335.9097754659997</v>
      </c>
      <c r="Y859" s="476">
        <f t="shared" si="301"/>
        <v>13959.759733416</v>
      </c>
      <c r="Z859" s="478">
        <f t="shared" si="302"/>
        <v>302.26685479899999</v>
      </c>
      <c r="AA859" s="465">
        <f t="shared" si="303"/>
        <v>32763.824796992998</v>
      </c>
      <c r="AB859" s="429">
        <f t="shared" si="304"/>
        <v>0.40304865047352684</v>
      </c>
      <c r="AC859" s="454">
        <f t="shared" si="305"/>
        <v>100.70095510495815</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2254.0792406130004</v>
      </c>
      <c r="V860" s="475">
        <f t="shared" si="298"/>
        <v>5739.1525295199999</v>
      </c>
      <c r="W860" s="460">
        <f t="shared" si="299"/>
        <v>8764.9911036150006</v>
      </c>
      <c r="X860" s="476">
        <f t="shared" si="300"/>
        <v>13554.663520607999</v>
      </c>
      <c r="Y860" s="476">
        <f t="shared" si="301"/>
        <v>20667.608279199001</v>
      </c>
      <c r="Z860" s="478">
        <f t="shared" si="302"/>
        <v>443.85263696899995</v>
      </c>
      <c r="AA860" s="465">
        <f t="shared" si="303"/>
        <v>51424.347310524005</v>
      </c>
      <c r="AB860" s="429">
        <f t="shared" si="304"/>
        <v>0.63260360819933581</v>
      </c>
      <c r="AC860" s="454">
        <f t="shared" si="305"/>
        <v>100.04171972860705</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1696.6375105860002</v>
      </c>
      <c r="V861" s="475">
        <f t="shared" si="298"/>
        <v>4440.3093956800003</v>
      </c>
      <c r="W861" s="460">
        <f t="shared" si="299"/>
        <v>6649.4183169989992</v>
      </c>
      <c r="X861" s="476">
        <f t="shared" si="300"/>
        <v>10158.055064010001</v>
      </c>
      <c r="Y861" s="476">
        <f t="shared" si="301"/>
        <v>16150.90361598</v>
      </c>
      <c r="Z861" s="478">
        <f t="shared" si="302"/>
        <v>383.65321880900001</v>
      </c>
      <c r="AA861" s="465">
        <f t="shared" si="303"/>
        <v>39478.977122064003</v>
      </c>
      <c r="AB861" s="429">
        <f t="shared" si="304"/>
        <v>0.48565601085083038</v>
      </c>
      <c r="AC861" s="454">
        <f t="shared" si="305"/>
        <v>100.15463447284473</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147.628999521</v>
      </c>
      <c r="V863" s="475">
        <f t="shared" si="298"/>
        <v>925.6021379199999</v>
      </c>
      <c r="W863" s="460">
        <f t="shared" si="299"/>
        <v>1067.600788732</v>
      </c>
      <c r="X863" s="476">
        <f t="shared" si="300"/>
        <v>1564.8084251099999</v>
      </c>
      <c r="Y863" s="476">
        <f t="shared" si="301"/>
        <v>3049.2564510239999</v>
      </c>
      <c r="Z863" s="478">
        <f t="shared" si="302"/>
        <v>60.593806755999999</v>
      </c>
      <c r="AA863" s="465">
        <f t="shared" si="303"/>
        <v>6815.4906090629993</v>
      </c>
      <c r="AB863" s="429">
        <f t="shared" si="304"/>
        <v>8.384168543563783E-2</v>
      </c>
      <c r="AC863" s="454">
        <f t="shared" si="305"/>
        <v>102.86998827980001</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363.58856288999999</v>
      </c>
      <c r="V864" s="475">
        <f t="shared" si="298"/>
        <v>617.49513999999999</v>
      </c>
      <c r="W864" s="460">
        <f t="shared" si="299"/>
        <v>1851.754507868</v>
      </c>
      <c r="X864" s="476">
        <f t="shared" si="300"/>
        <v>2009.62189134</v>
      </c>
      <c r="Y864" s="476">
        <f t="shared" si="301"/>
        <v>2882.0625327900002</v>
      </c>
      <c r="Z864" s="478">
        <f t="shared" si="302"/>
        <v>72.870521010000004</v>
      </c>
      <c r="AA864" s="465">
        <f t="shared" si="303"/>
        <v>7797.3931558980003</v>
      </c>
      <c r="AB864" s="429">
        <f t="shared" si="304"/>
        <v>9.5920693269750279E-2</v>
      </c>
      <c r="AC864" s="454">
        <f t="shared" si="305"/>
        <v>100.95727331902327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855.117885978</v>
      </c>
      <c r="V865" s="475">
        <f t="shared" si="298"/>
        <v>286.45043680000003</v>
      </c>
      <c r="W865" s="460">
        <f t="shared" si="299"/>
        <v>920.053605447</v>
      </c>
      <c r="X865" s="476">
        <f t="shared" si="300"/>
        <v>1226.147366934</v>
      </c>
      <c r="Y865" s="476">
        <f t="shared" si="301"/>
        <v>1564.3552501710001</v>
      </c>
      <c r="Z865" s="478">
        <f t="shared" si="302"/>
        <v>45.404624601000002</v>
      </c>
      <c r="AA865" s="465">
        <f t="shared" si="303"/>
        <v>4897.5291699310001</v>
      </c>
      <c r="AB865" s="429">
        <f t="shared" si="304"/>
        <v>6.0247621723840572E-2</v>
      </c>
      <c r="AC865" s="454">
        <f t="shared" si="305"/>
        <v>88.319744258074024</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881.345085606</v>
      </c>
      <c r="V866" s="475">
        <f t="shared" si="298"/>
        <v>580.26945048000005</v>
      </c>
      <c r="W866" s="460">
        <f t="shared" si="299"/>
        <v>1254.1763753099999</v>
      </c>
      <c r="X866" s="476">
        <f t="shared" si="300"/>
        <v>3172.6704655799999</v>
      </c>
      <c r="Y866" s="476">
        <f t="shared" si="301"/>
        <v>4382.2555360919996</v>
      </c>
      <c r="Z866" s="478">
        <f t="shared" si="302"/>
        <v>110.801636148</v>
      </c>
      <c r="AA866" s="465">
        <f t="shared" si="303"/>
        <v>10381.518549216</v>
      </c>
      <c r="AB866" s="429">
        <f t="shared" si="304"/>
        <v>0.1277096635406077</v>
      </c>
      <c r="AC866" s="454">
        <f t="shared" si="305"/>
        <v>94.48169760034186</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1157.5091827439999</v>
      </c>
      <c r="V869" s="475">
        <f t="shared" si="298"/>
        <v>3284.0928853999999</v>
      </c>
      <c r="W869" s="460">
        <f t="shared" si="299"/>
        <v>4315.7140118830002</v>
      </c>
      <c r="X869" s="476">
        <f t="shared" si="300"/>
        <v>4729.4460019799999</v>
      </c>
      <c r="Y869" s="476">
        <f t="shared" si="301"/>
        <v>6259.3444826639998</v>
      </c>
      <c r="Z869" s="478">
        <f t="shared" si="302"/>
        <v>153.617105705</v>
      </c>
      <c r="AA869" s="465">
        <f t="shared" si="303"/>
        <v>19899.723670376003</v>
      </c>
      <c r="AB869" s="429">
        <f t="shared" si="304"/>
        <v>0.24479915943382954</v>
      </c>
      <c r="AC869" s="454">
        <f t="shared" si="305"/>
        <v>99.543884273100531</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687.00330143999997</v>
      </c>
      <c r="V870" s="475">
        <f t="shared" si="298"/>
        <v>1631.5653603999999</v>
      </c>
      <c r="W870" s="460">
        <f t="shared" si="299"/>
        <v>2835.3259675579998</v>
      </c>
      <c r="X870" s="476">
        <f t="shared" si="300"/>
        <v>3754.1239042859997</v>
      </c>
      <c r="Y870" s="476">
        <f t="shared" si="301"/>
        <v>5278.4191589849997</v>
      </c>
      <c r="Z870" s="478">
        <f t="shared" si="302"/>
        <v>114.98017665399999</v>
      </c>
      <c r="AA870" s="465">
        <f t="shared" si="303"/>
        <v>14301.417869323001</v>
      </c>
      <c r="AB870" s="429">
        <f t="shared" si="304"/>
        <v>0.17593083859420594</v>
      </c>
      <c r="AC870" s="454">
        <f t="shared" si="305"/>
        <v>100.05174630600868</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608.550042609</v>
      </c>
      <c r="V871" s="475">
        <f t="shared" si="298"/>
        <v>1602.7738632400001</v>
      </c>
      <c r="W871" s="460">
        <f t="shared" si="299"/>
        <v>2754.7395713009996</v>
      </c>
      <c r="X871" s="476">
        <f t="shared" si="300"/>
        <v>2920.7990091419997</v>
      </c>
      <c r="Y871" s="476">
        <f t="shared" si="301"/>
        <v>4667.0918030729999</v>
      </c>
      <c r="Z871" s="478">
        <f t="shared" si="302"/>
        <v>104.343593466</v>
      </c>
      <c r="AA871" s="465">
        <f t="shared" si="303"/>
        <v>12658.297882830999</v>
      </c>
      <c r="AB871" s="429">
        <f t="shared" si="304"/>
        <v>0.15571777442281953</v>
      </c>
      <c r="AC871" s="454">
        <f t="shared" si="305"/>
        <v>100.92879846228927</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626.60673878399996</v>
      </c>
      <c r="V872" s="475">
        <f t="shared" si="298"/>
        <v>1508.9490391599998</v>
      </c>
      <c r="W872" s="460">
        <f t="shared" si="299"/>
        <v>1627.0839758719999</v>
      </c>
      <c r="X872" s="476">
        <f t="shared" si="300"/>
        <v>1086.517431468</v>
      </c>
      <c r="Y872" s="476">
        <f t="shared" si="301"/>
        <v>798.55318922400011</v>
      </c>
      <c r="Z872" s="478">
        <f t="shared" si="302"/>
        <v>25.125363388999997</v>
      </c>
      <c r="AA872" s="465">
        <f t="shared" si="303"/>
        <v>5672.8357378970004</v>
      </c>
      <c r="AB872" s="429">
        <f t="shared" si="304"/>
        <v>6.9785161002546447E-2</v>
      </c>
      <c r="AC872" s="454">
        <f t="shared" si="305"/>
        <v>95.866999435851852</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512.98507256400001</v>
      </c>
      <c r="V875" s="475">
        <f t="shared" si="298"/>
        <v>1141.4262750399998</v>
      </c>
      <c r="W875" s="460">
        <f t="shared" si="299"/>
        <v>1296.5399172960001</v>
      </c>
      <c r="X875" s="476">
        <f t="shared" si="300"/>
        <v>1182.7951866359999</v>
      </c>
      <c r="Y875" s="476">
        <f t="shared" si="301"/>
        <v>1427.0259094560001</v>
      </c>
      <c r="Z875" s="478">
        <f t="shared" si="302"/>
        <v>56.706681128999996</v>
      </c>
      <c r="AA875" s="465">
        <f t="shared" si="303"/>
        <v>5617.4790421209991</v>
      </c>
      <c r="AB875" s="429">
        <f t="shared" si="304"/>
        <v>6.9104183074437192E-2</v>
      </c>
      <c r="AC875" s="454">
        <f t="shared" si="305"/>
        <v>96.540018686037925</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710.85604851899996</v>
      </c>
      <c r="V876" s="475">
        <f t="shared" si="298"/>
        <v>1583.9250684399999</v>
      </c>
      <c r="W876" s="460">
        <f t="shared" si="299"/>
        <v>2046.024369323</v>
      </c>
      <c r="X876" s="476">
        <f t="shared" si="300"/>
        <v>2139.2643888000002</v>
      </c>
      <c r="Y876" s="476">
        <f t="shared" si="301"/>
        <v>2460.08728161</v>
      </c>
      <c r="Z876" s="478">
        <f t="shared" si="302"/>
        <v>88.558040591999998</v>
      </c>
      <c r="AA876" s="465">
        <f t="shared" si="303"/>
        <v>9028.7151972840002</v>
      </c>
      <c r="AB876" s="429">
        <f t="shared" si="304"/>
        <v>0.11106796896646574</v>
      </c>
      <c r="AC876" s="454">
        <f t="shared" si="305"/>
        <v>97.373281873891969</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714.39789858300003</v>
      </c>
      <c r="V877" s="475">
        <f t="shared" si="298"/>
        <v>1723.1573688000001</v>
      </c>
      <c r="W877" s="460">
        <f t="shared" si="299"/>
        <v>2203.4966024089999</v>
      </c>
      <c r="X877" s="476">
        <f t="shared" si="300"/>
        <v>1970.5282541280001</v>
      </c>
      <c r="Y877" s="476">
        <f t="shared" si="301"/>
        <v>2219.5001834459999</v>
      </c>
      <c r="Z877" s="478">
        <f t="shared" si="302"/>
        <v>89.616498608000001</v>
      </c>
      <c r="AA877" s="465">
        <f t="shared" si="303"/>
        <v>8920.6968059739993</v>
      </c>
      <c r="AB877" s="429">
        <f t="shared" si="304"/>
        <v>0.10973916602256119</v>
      </c>
      <c r="AC877" s="454">
        <f t="shared" si="305"/>
        <v>97.743587957668893</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168.412904865</v>
      </c>
      <c r="V878" s="475">
        <f t="shared" si="298"/>
        <v>497.52501135999995</v>
      </c>
      <c r="W878" s="460">
        <f t="shared" si="299"/>
        <v>681.88693463599998</v>
      </c>
      <c r="X878" s="476">
        <f t="shared" si="300"/>
        <v>936.63978949799991</v>
      </c>
      <c r="Y878" s="476">
        <f t="shared" si="301"/>
        <v>1222.8363773640001</v>
      </c>
      <c r="Z878" s="478">
        <f t="shared" si="302"/>
        <v>33.617249715</v>
      </c>
      <c r="AA878" s="465">
        <f t="shared" si="303"/>
        <v>3540.9182674379999</v>
      </c>
      <c r="AB878" s="429">
        <f t="shared" si="304"/>
        <v>4.355908804819781E-2</v>
      </c>
      <c r="AC878" s="454">
        <f t="shared" si="305"/>
        <v>99.752258470863964</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443.955101904</v>
      </c>
      <c r="V879" s="475">
        <f t="shared" si="298"/>
        <v>1217.3431928800001</v>
      </c>
      <c r="W879" s="460">
        <f t="shared" si="299"/>
        <v>1643.1492226740002</v>
      </c>
      <c r="X879" s="476">
        <f t="shared" si="300"/>
        <v>1799.7120967139999</v>
      </c>
      <c r="Y879" s="476">
        <f t="shared" si="301"/>
        <v>1986.9908042880002</v>
      </c>
      <c r="Z879" s="478">
        <f t="shared" si="302"/>
        <v>69.563576768000004</v>
      </c>
      <c r="AA879" s="465">
        <f t="shared" si="303"/>
        <v>7160.7139952279995</v>
      </c>
      <c r="AB879" s="429">
        <f t="shared" si="304"/>
        <v>8.808849791152662E-2</v>
      </c>
      <c r="AC879" s="454">
        <f t="shared" si="305"/>
        <v>98.880746497890811</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1909.5910515270002</v>
      </c>
      <c r="V880" s="475">
        <f t="shared" si="298"/>
        <v>4864.5957997599999</v>
      </c>
      <c r="W880" s="460">
        <f t="shared" si="299"/>
        <v>7319.4469583939999</v>
      </c>
      <c r="X880" s="476">
        <f t="shared" si="300"/>
        <v>8688.0210483779993</v>
      </c>
      <c r="Y880" s="476">
        <f t="shared" si="301"/>
        <v>10961.061375537001</v>
      </c>
      <c r="Z880" s="478">
        <f t="shared" si="302"/>
        <v>326.11003407499999</v>
      </c>
      <c r="AA880" s="465">
        <f t="shared" si="303"/>
        <v>34068.826267671</v>
      </c>
      <c r="AB880" s="429">
        <f t="shared" si="304"/>
        <v>0.41910230369874524</v>
      </c>
      <c r="AC880" s="454">
        <f t="shared" si="305"/>
        <v>99.355216700876142</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1888.5849392069999</v>
      </c>
      <c r="V881" s="475">
        <f t="shared" si="298"/>
        <v>4788.4249803599996</v>
      </c>
      <c r="W881" s="460">
        <f t="shared" si="299"/>
        <v>7141.2998277389997</v>
      </c>
      <c r="X881" s="476">
        <f t="shared" si="300"/>
        <v>9441.0468939780003</v>
      </c>
      <c r="Y881" s="476">
        <f t="shared" si="301"/>
        <v>12501.088290431999</v>
      </c>
      <c r="Z881" s="478">
        <f t="shared" si="302"/>
        <v>329.616258657</v>
      </c>
      <c r="AA881" s="465">
        <f t="shared" si="303"/>
        <v>36090.061190373002</v>
      </c>
      <c r="AB881" s="429">
        <f t="shared" si="304"/>
        <v>0.44396680022601798</v>
      </c>
      <c r="AC881" s="454">
        <f t="shared" si="305"/>
        <v>99.444772019213829</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2156.7524975639999</v>
      </c>
      <c r="V882" s="475">
        <f t="shared" si="298"/>
        <v>5833.9668257200001</v>
      </c>
      <c r="W882" s="460">
        <f t="shared" si="299"/>
        <v>8395.3943525149989</v>
      </c>
      <c r="X882" s="476">
        <f t="shared" si="300"/>
        <v>10140.98211126</v>
      </c>
      <c r="Y882" s="476">
        <f t="shared" si="301"/>
        <v>12400.013446632001</v>
      </c>
      <c r="Z882" s="478">
        <f t="shared" si="302"/>
        <v>333.62203765100003</v>
      </c>
      <c r="AA882" s="465">
        <f t="shared" si="303"/>
        <v>39260.731271342003</v>
      </c>
      <c r="AB882" s="429">
        <f t="shared" si="304"/>
        <v>0.48297122981107149</v>
      </c>
      <c r="AC882" s="454">
        <f t="shared" si="305"/>
        <v>99.438940698112972</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1454.6912966910002</v>
      </c>
      <c r="V883" s="475">
        <f t="shared" si="298"/>
        <v>3672.9891428800001</v>
      </c>
      <c r="W883" s="460">
        <f t="shared" si="299"/>
        <v>5507.7847716119995</v>
      </c>
      <c r="X883" s="476">
        <f t="shared" si="300"/>
        <v>7470.4126723379995</v>
      </c>
      <c r="Y883" s="476">
        <f t="shared" si="301"/>
        <v>10579.315626243</v>
      </c>
      <c r="Z883" s="478">
        <f t="shared" si="302"/>
        <v>271.53559688499996</v>
      </c>
      <c r="AA883" s="465">
        <f t="shared" si="303"/>
        <v>28956.729106649003</v>
      </c>
      <c r="AB883" s="429">
        <f t="shared" si="304"/>
        <v>0.356215144626018</v>
      </c>
      <c r="AC883" s="454">
        <f t="shared" si="305"/>
        <v>99.640045403901354</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2082.0497428529998</v>
      </c>
      <c r="V884" s="475">
        <f t="shared" si="298"/>
        <v>5439.5493614000006</v>
      </c>
      <c r="W884" s="460">
        <f t="shared" si="299"/>
        <v>8011.4130116960005</v>
      </c>
      <c r="X884" s="476">
        <f t="shared" si="300"/>
        <v>9713.6691291360003</v>
      </c>
      <c r="Y884" s="476">
        <f t="shared" si="301"/>
        <v>13184.075127447</v>
      </c>
      <c r="Z884" s="478">
        <f t="shared" si="302"/>
        <v>369.34487284799997</v>
      </c>
      <c r="AA884" s="465">
        <f t="shared" si="303"/>
        <v>38800.101245379999</v>
      </c>
      <c r="AB884" s="429">
        <f t="shared" si="304"/>
        <v>0.47730472684684461</v>
      </c>
      <c r="AC884" s="454">
        <f t="shared" si="305"/>
        <v>99.598900375903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1384.4238721019999</v>
      </c>
      <c r="V885" s="475">
        <f t="shared" si="298"/>
        <v>4033.9779251999998</v>
      </c>
      <c r="W885" s="460">
        <f t="shared" si="299"/>
        <v>6845.0131243099995</v>
      </c>
      <c r="X885" s="476">
        <f t="shared" si="300"/>
        <v>11171.183764986001</v>
      </c>
      <c r="Y885" s="476">
        <f t="shared" si="301"/>
        <v>17788.912715006998</v>
      </c>
      <c r="Z885" s="478">
        <f t="shared" si="302"/>
        <v>380.18328479600001</v>
      </c>
      <c r="AA885" s="465">
        <f t="shared" si="303"/>
        <v>41603.694686401002</v>
      </c>
      <c r="AB885" s="429">
        <f t="shared" si="304"/>
        <v>0.51179351317998523</v>
      </c>
      <c r="AC885" s="454">
        <f t="shared" si="305"/>
        <v>101.0257706865513</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1207.559012274</v>
      </c>
      <c r="V886" s="475">
        <f t="shared" si="298"/>
        <v>3667.6499411599998</v>
      </c>
      <c r="W886" s="460">
        <f t="shared" si="299"/>
        <v>6273.6758029379998</v>
      </c>
      <c r="X886" s="476">
        <f t="shared" si="300"/>
        <v>9461.6887172219995</v>
      </c>
      <c r="Y886" s="476">
        <f t="shared" si="301"/>
        <v>15215.824427957999</v>
      </c>
      <c r="Z886" s="478">
        <f t="shared" si="302"/>
        <v>344.825700751</v>
      </c>
      <c r="AA886" s="465">
        <f t="shared" si="303"/>
        <v>36171.223602302998</v>
      </c>
      <c r="AB886" s="429">
        <f t="shared" si="304"/>
        <v>0.44496523068400784</v>
      </c>
      <c r="AC886" s="454">
        <f t="shared" si="305"/>
        <v>101.24574616717021</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935.84960766000006</v>
      </c>
      <c r="V887" s="475">
        <f t="shared" si="298"/>
        <v>2482.8757954400003</v>
      </c>
      <c r="W887" s="460">
        <f t="shared" si="299"/>
        <v>4862.1090450760003</v>
      </c>
      <c r="X887" s="476">
        <f t="shared" si="300"/>
        <v>8930.4896346120004</v>
      </c>
      <c r="Y887" s="476">
        <f t="shared" si="301"/>
        <v>15557.486369921999</v>
      </c>
      <c r="Z887" s="478">
        <f t="shared" si="302"/>
        <v>339.761464504</v>
      </c>
      <c r="AA887" s="465">
        <f t="shared" si="303"/>
        <v>33108.571917214002</v>
      </c>
      <c r="AB887" s="429">
        <f t="shared" si="304"/>
        <v>0.40728960409907738</v>
      </c>
      <c r="AC887" s="454">
        <f t="shared" si="305"/>
        <v>101.30795167115805</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2183.8957984439999</v>
      </c>
      <c r="V888" s="475">
        <f t="shared" si="298"/>
        <v>5869.4858457600003</v>
      </c>
      <c r="W888" s="460">
        <f t="shared" si="299"/>
        <v>9271.3282782909992</v>
      </c>
      <c r="X888" s="476">
        <f t="shared" si="300"/>
        <v>12634.947559205999</v>
      </c>
      <c r="Y888" s="476">
        <f t="shared" si="301"/>
        <v>18374.847996393</v>
      </c>
      <c r="Z888" s="478">
        <f t="shared" si="302"/>
        <v>457.84715263700002</v>
      </c>
      <c r="AA888" s="465">
        <f t="shared" si="303"/>
        <v>48792.352630730995</v>
      </c>
      <c r="AB888" s="429">
        <f t="shared" si="304"/>
        <v>0.6002257673850534</v>
      </c>
      <c r="AC888" s="454">
        <f t="shared" si="305"/>
        <v>100.23295843717359</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1280.995155243</v>
      </c>
      <c r="V889" s="475">
        <f t="shared" si="298"/>
        <v>3383.10745576</v>
      </c>
      <c r="W889" s="460">
        <f t="shared" si="299"/>
        <v>5806.4377501690005</v>
      </c>
      <c r="X889" s="476">
        <f t="shared" si="300"/>
        <v>9528.6187741499998</v>
      </c>
      <c r="Y889" s="476">
        <f t="shared" si="301"/>
        <v>15005.934068265</v>
      </c>
      <c r="Z889" s="478">
        <f t="shared" si="302"/>
        <v>324.09155038399996</v>
      </c>
      <c r="AA889" s="465">
        <f t="shared" si="303"/>
        <v>35329.184753971</v>
      </c>
      <c r="AB889" s="429">
        <f t="shared" si="304"/>
        <v>0.43460677517494156</v>
      </c>
      <c r="AC889" s="454">
        <f t="shared" si="305"/>
        <v>100.67624632295616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575.00127768599998</v>
      </c>
      <c r="V891" s="475">
        <f t="shared" si="298"/>
        <v>1454.4390679600001</v>
      </c>
      <c r="W891" s="460">
        <f t="shared" si="299"/>
        <v>1667.687762299</v>
      </c>
      <c r="X891" s="476">
        <f t="shared" si="300"/>
        <v>1801.5696844739998</v>
      </c>
      <c r="Y891" s="476">
        <f t="shared" si="301"/>
        <v>1992.226272372</v>
      </c>
      <c r="Z891" s="478">
        <f t="shared" si="302"/>
        <v>80.960233850999998</v>
      </c>
      <c r="AA891" s="465">
        <f t="shared" si="303"/>
        <v>7571.8842986419995</v>
      </c>
      <c r="AB891" s="429">
        <f t="shared" si="304"/>
        <v>9.3146565366490339E-2</v>
      </c>
      <c r="AC891" s="454">
        <f t="shared" si="305"/>
        <v>97.416254475276133</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1327.0122829709999</v>
      </c>
      <c r="V893" s="475">
        <f t="shared" si="298"/>
        <v>2747.1164771599997</v>
      </c>
      <c r="W893" s="460">
        <f t="shared" si="299"/>
        <v>3722.6953436859999</v>
      </c>
      <c r="X893" s="476">
        <f t="shared" si="300"/>
        <v>4478.4476202059996</v>
      </c>
      <c r="Y893" s="476">
        <f t="shared" si="301"/>
        <v>4591.0488109500002</v>
      </c>
      <c r="Z893" s="478">
        <f t="shared" si="302"/>
        <v>66.563503495999996</v>
      </c>
      <c r="AA893" s="465">
        <f t="shared" si="303"/>
        <v>16932.884038468997</v>
      </c>
      <c r="AB893" s="429">
        <f t="shared" si="304"/>
        <v>0.20830217786282443</v>
      </c>
      <c r="AC893" s="454">
        <f t="shared" si="305"/>
        <v>97.222422839052825</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691.08817436999993</v>
      </c>
      <c r="V894" s="475">
        <f t="shared" si="298"/>
        <v>2278.1083789999998</v>
      </c>
      <c r="W894" s="460">
        <f t="shared" si="299"/>
        <v>3811.4749567509998</v>
      </c>
      <c r="X894" s="476">
        <f t="shared" si="300"/>
        <v>4774.4976604499998</v>
      </c>
      <c r="Y894" s="476">
        <f t="shared" si="301"/>
        <v>6905.8027854270003</v>
      </c>
      <c r="Z894" s="478">
        <f t="shared" si="302"/>
        <v>173.127160675</v>
      </c>
      <c r="AA894" s="465">
        <f t="shared" si="303"/>
        <v>18634.099116673002</v>
      </c>
      <c r="AB894" s="429">
        <f t="shared" si="304"/>
        <v>0.22922990671267071</v>
      </c>
      <c r="AC894" s="454">
        <f t="shared" si="305"/>
        <v>101.33861264811945</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1840.1973715080001</v>
      </c>
      <c r="V895" s="475">
        <f t="shared" si="298"/>
        <v>4985.3943488800005</v>
      </c>
      <c r="W895" s="460">
        <f t="shared" si="299"/>
        <v>7994.0266688269994</v>
      </c>
      <c r="X895" s="476">
        <f t="shared" si="300"/>
        <v>11947.217017554</v>
      </c>
      <c r="Y895" s="476">
        <f t="shared" si="301"/>
        <v>18093.514041855</v>
      </c>
      <c r="Z895" s="478">
        <f t="shared" si="302"/>
        <v>470.66857030199998</v>
      </c>
      <c r="AA895" s="465">
        <f t="shared" si="303"/>
        <v>45331.018018925999</v>
      </c>
      <c r="AB895" s="429">
        <f t="shared" si="304"/>
        <v>0.55764568850936158</v>
      </c>
      <c r="AC895" s="454">
        <f t="shared" si="305"/>
        <v>100.36140209965151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875.43278414999997</v>
      </c>
      <c r="V897" s="475">
        <f t="shared" si="298"/>
        <v>2691.5550267999997</v>
      </c>
      <c r="W897" s="460">
        <f t="shared" si="299"/>
        <v>4468.8345300649999</v>
      </c>
      <c r="X897" s="476">
        <f t="shared" si="300"/>
        <v>7583.0127910739993</v>
      </c>
      <c r="Y897" s="476">
        <f t="shared" si="301"/>
        <v>12760.891136532</v>
      </c>
      <c r="Z897" s="478">
        <f t="shared" si="302"/>
        <v>255.18692101700003</v>
      </c>
      <c r="AA897" s="465">
        <f t="shared" si="303"/>
        <v>28634.913189638002</v>
      </c>
      <c r="AB897" s="429">
        <f t="shared" si="304"/>
        <v>0.35225628231809575</v>
      </c>
      <c r="AC897" s="454">
        <f t="shared" si="305"/>
        <v>101.30437178143174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668.36770903800004</v>
      </c>
      <c r="V898" s="475">
        <f t="shared" si="298"/>
        <v>1762.6508533599999</v>
      </c>
      <c r="W898" s="460">
        <f t="shared" si="299"/>
        <v>2181.3991846129998</v>
      </c>
      <c r="X898" s="476">
        <f t="shared" si="300"/>
        <v>3876.510930768</v>
      </c>
      <c r="Y898" s="476">
        <f t="shared" si="301"/>
        <v>5737.8205894590001</v>
      </c>
      <c r="Z898" s="478">
        <f t="shared" si="302"/>
        <v>133.95444234199999</v>
      </c>
      <c r="AA898" s="465">
        <f t="shared" si="303"/>
        <v>14360.703709579999</v>
      </c>
      <c r="AB898" s="429">
        <f t="shared" si="304"/>
        <v>0.17666015142797389</v>
      </c>
      <c r="AC898" s="454">
        <f t="shared" si="305"/>
        <v>99.252182404784875</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610.51759538400006</v>
      </c>
      <c r="V899" s="475">
        <f t="shared" si="298"/>
        <v>1576.0936977599999</v>
      </c>
      <c r="W899" s="460">
        <f t="shared" si="299"/>
        <v>2909.765317591</v>
      </c>
      <c r="X899" s="476">
        <f t="shared" si="300"/>
        <v>3366.03813399</v>
      </c>
      <c r="Y899" s="476">
        <f t="shared" si="301"/>
        <v>4308.7335607260002</v>
      </c>
      <c r="Z899" s="478">
        <f t="shared" si="302"/>
        <v>122.055274985</v>
      </c>
      <c r="AA899" s="465">
        <f t="shared" si="303"/>
        <v>12893.203580435998</v>
      </c>
      <c r="AB899" s="429">
        <f t="shared" si="304"/>
        <v>0.15860749883670805</v>
      </c>
      <c r="AC899" s="454">
        <f t="shared" si="305"/>
        <v>100.42030259260626</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448.13961163800002</v>
      </c>
      <c r="V900" s="475">
        <f t="shared" si="298"/>
        <v>1196.049638</v>
      </c>
      <c r="W900" s="460">
        <f t="shared" si="299"/>
        <v>2229.7940163160001</v>
      </c>
      <c r="X900" s="476">
        <f t="shared" si="300"/>
        <v>2398.4158932720002</v>
      </c>
      <c r="Y900" s="476">
        <f t="shared" si="301"/>
        <v>3062.7880592399997</v>
      </c>
      <c r="Z900" s="478">
        <f t="shared" si="302"/>
        <v>63.461456036999998</v>
      </c>
      <c r="AA900" s="465">
        <f t="shared" si="303"/>
        <v>9398.6486745029997</v>
      </c>
      <c r="AB900" s="429">
        <f t="shared" si="304"/>
        <v>0.11561875599093369</v>
      </c>
      <c r="AC900" s="454">
        <f t="shared" si="305"/>
        <v>100.84972886655714</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1170.363921786</v>
      </c>
      <c r="V901" s="475">
        <f t="shared" si="298"/>
        <v>2912.7127834000003</v>
      </c>
      <c r="W901" s="460">
        <f t="shared" si="299"/>
        <v>3584.4755188640002</v>
      </c>
      <c r="X901" s="476">
        <f t="shared" si="300"/>
        <v>3795.8476231619998</v>
      </c>
      <c r="Y901" s="476">
        <f t="shared" si="301"/>
        <v>4430.9957969340003</v>
      </c>
      <c r="Z901" s="478">
        <f t="shared" si="302"/>
        <v>171.54520149200002</v>
      </c>
      <c r="AA901" s="465">
        <f t="shared" si="303"/>
        <v>16065.940845637999</v>
      </c>
      <c r="AB901" s="429">
        <f t="shared" si="304"/>
        <v>0.19763735816998398</v>
      </c>
      <c r="AC901" s="454">
        <f t="shared" si="305"/>
        <v>97.853820147523138</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1080.953740062</v>
      </c>
      <c r="V903" s="475">
        <f t="shared" si="298"/>
        <v>3191.2680453200001</v>
      </c>
      <c r="W903" s="460">
        <f t="shared" si="299"/>
        <v>4922.379702794</v>
      </c>
      <c r="X903" s="476">
        <f t="shared" si="300"/>
        <v>6823.7413011179997</v>
      </c>
      <c r="Y903" s="476">
        <f t="shared" si="301"/>
        <v>9591.9218927910006</v>
      </c>
      <c r="Z903" s="478">
        <f t="shared" si="302"/>
        <v>288.90745956799998</v>
      </c>
      <c r="AA903" s="465">
        <f t="shared" si="303"/>
        <v>25899.172141652998</v>
      </c>
      <c r="AB903" s="429">
        <f t="shared" si="304"/>
        <v>0.31860219143379259</v>
      </c>
      <c r="AC903" s="454">
        <f t="shared" si="305"/>
        <v>100.32539590751813</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1421.560247229</v>
      </c>
      <c r="V904" s="475">
        <f t="shared" si="298"/>
        <v>3955.8102100400001</v>
      </c>
      <c r="W904" s="460">
        <f t="shared" si="299"/>
        <v>6201.0834703479995</v>
      </c>
      <c r="X904" s="476">
        <f t="shared" si="300"/>
        <v>8710.1111924819998</v>
      </c>
      <c r="Y904" s="476">
        <f t="shared" si="301"/>
        <v>13523.286184002001</v>
      </c>
      <c r="Z904" s="478">
        <f t="shared" si="302"/>
        <v>302.22488979900004</v>
      </c>
      <c r="AA904" s="465">
        <f t="shared" si="303"/>
        <v>34114.0761939</v>
      </c>
      <c r="AB904" s="429">
        <f t="shared" si="304"/>
        <v>0.41965895182556279</v>
      </c>
      <c r="AC904" s="454">
        <f t="shared" si="305"/>
        <v>100.57831310669616</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746.14470761699999</v>
      </c>
      <c r="V905" s="475">
        <f t="shared" ref="V905:V968" si="319">IFERROR(V$5*I905,"")</f>
        <v>1795.5521944</v>
      </c>
      <c r="W905" s="460">
        <f t="shared" ref="W905:W968" si="320">IFERROR(W$5*K905,"")</f>
        <v>2765.0430754599997</v>
      </c>
      <c r="X905" s="476">
        <f t="shared" ref="X905:X968" si="321">IFERROR(X$5*M905,"")</f>
        <v>3763.1483341199996</v>
      </c>
      <c r="Y905" s="476">
        <f t="shared" ref="Y905:Y968" si="322">IFERROR(Y$5*O905,"")</f>
        <v>5201.6587992180002</v>
      </c>
      <c r="Z905" s="478">
        <f t="shared" ref="Z905:Z968" si="323">IFERROR(Z$5*Q905,"")</f>
        <v>129.33582403700001</v>
      </c>
      <c r="AA905" s="465">
        <f t="shared" ref="AA905:AA968" si="324">IFERROR(SUM(U905:Z905),"")</f>
        <v>14400.882934852001</v>
      </c>
      <c r="AB905" s="429">
        <f t="shared" ref="AB905:AB968" si="325">IF(OR(AA905="", AA905=0), "", AA905/$AA$5)</f>
        <v>0.17715442163675729</v>
      </c>
      <c r="AC905" s="454">
        <f t="shared" ref="AC905:AC968" si="326">IF(OR(AB905="", AB905=0), "", IF(AN905&gt;0, AB905/AN905*100, ""))</f>
        <v>99.467836402687908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316.47302048700004</v>
      </c>
      <c r="V906" s="475">
        <f t="shared" si="319"/>
        <v>621.79951891999997</v>
      </c>
      <c r="W906" s="460">
        <f t="shared" si="320"/>
        <v>942.21529462000001</v>
      </c>
      <c r="X906" s="476">
        <f t="shared" si="321"/>
        <v>1184.3454980700001</v>
      </c>
      <c r="Y906" s="476">
        <f t="shared" si="322"/>
        <v>1242.914704668</v>
      </c>
      <c r="Z906" s="478">
        <f t="shared" si="323"/>
        <v>42.945329104999999</v>
      </c>
      <c r="AA906" s="465">
        <f t="shared" si="324"/>
        <v>4350.6933658700009</v>
      </c>
      <c r="AB906" s="429">
        <f t="shared" si="325"/>
        <v>5.3520646646204956E-2</v>
      </c>
      <c r="AC906" s="454">
        <f t="shared" si="326"/>
        <v>97.285135979814712</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247.90642644599998</v>
      </c>
      <c r="V907" s="475">
        <f t="shared" si="319"/>
        <v>508.15981108</v>
      </c>
      <c r="W907" s="460">
        <f t="shared" si="320"/>
        <v>576.67619020400002</v>
      </c>
      <c r="X907" s="476">
        <f t="shared" si="321"/>
        <v>560.39064920999999</v>
      </c>
      <c r="Y907" s="476">
        <f t="shared" si="322"/>
        <v>620.82067798800006</v>
      </c>
      <c r="Z907" s="478">
        <f t="shared" si="323"/>
        <v>26.031003187</v>
      </c>
      <c r="AA907" s="465">
        <f t="shared" si="324"/>
        <v>2539.9847581150002</v>
      </c>
      <c r="AB907" s="429">
        <f t="shared" si="325"/>
        <v>3.1245968238590233E-2</v>
      </c>
      <c r="AC907" s="454">
        <f t="shared" si="326"/>
        <v>95.677530702085065</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2133.885721608</v>
      </c>
      <c r="V909" s="475">
        <f t="shared" si="319"/>
        <v>5815.0195385200004</v>
      </c>
      <c r="W909" s="460">
        <f t="shared" si="320"/>
        <v>9024.0161476819994</v>
      </c>
      <c r="X909" s="476">
        <f t="shared" si="321"/>
        <v>12165.691789944</v>
      </c>
      <c r="Y909" s="476">
        <f t="shared" si="322"/>
        <v>17447.204692764</v>
      </c>
      <c r="Z909" s="478">
        <f t="shared" si="323"/>
        <v>441.137859316</v>
      </c>
      <c r="AA909" s="465">
        <f t="shared" si="324"/>
        <v>47026.955749833993</v>
      </c>
      <c r="AB909" s="429">
        <f t="shared" si="325"/>
        <v>0.57850849735310605</v>
      </c>
      <c r="AC909" s="454">
        <f t="shared" si="326"/>
        <v>100.18406690592218</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1062.5724209970001</v>
      </c>
      <c r="V910" s="475">
        <f t="shared" si="319"/>
        <v>2715.2302805199997</v>
      </c>
      <c r="W910" s="460">
        <f t="shared" si="320"/>
        <v>4198.9463091000007</v>
      </c>
      <c r="X910" s="476">
        <f t="shared" si="321"/>
        <v>5873.0362181820001</v>
      </c>
      <c r="Y910" s="476">
        <f t="shared" si="322"/>
        <v>8669.2151238839997</v>
      </c>
      <c r="Z910" s="478">
        <f t="shared" si="323"/>
        <v>212.961060473</v>
      </c>
      <c r="AA910" s="465">
        <f t="shared" si="324"/>
        <v>22731.961413156001</v>
      </c>
      <c r="AB910" s="429">
        <f t="shared" si="325"/>
        <v>0.27964031754405216</v>
      </c>
      <c r="AC910" s="454">
        <f t="shared" si="326"/>
        <v>99.959661593077669</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379.57805425800001</v>
      </c>
      <c r="V911" s="475">
        <f t="shared" si="319"/>
        <v>923.22451531999991</v>
      </c>
      <c r="W911" s="460">
        <f t="shared" si="320"/>
        <v>1421.710580813</v>
      </c>
      <c r="X911" s="476">
        <f t="shared" si="321"/>
        <v>1934.9093875859999</v>
      </c>
      <c r="Y911" s="476">
        <f t="shared" si="322"/>
        <v>2774.9149600409996</v>
      </c>
      <c r="Z911" s="478">
        <f t="shared" si="323"/>
        <v>70.16138497899999</v>
      </c>
      <c r="AA911" s="465">
        <f t="shared" si="324"/>
        <v>7504.4988829969998</v>
      </c>
      <c r="AB911" s="429">
        <f t="shared" si="325"/>
        <v>9.2317614503592077E-2</v>
      </c>
      <c r="AC911" s="454">
        <f t="shared" si="326"/>
        <v>99.615336671279948</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116.60655979800001</v>
      </c>
      <c r="V912" s="475">
        <f t="shared" si="319"/>
        <v>296.54310664000002</v>
      </c>
      <c r="W912" s="460">
        <f t="shared" si="320"/>
        <v>456.658662526</v>
      </c>
      <c r="X912" s="476">
        <f t="shared" si="321"/>
        <v>621.50000497199994</v>
      </c>
      <c r="Y912" s="476">
        <f t="shared" si="322"/>
        <v>869.20801764299995</v>
      </c>
      <c r="Z912" s="478">
        <f t="shared" si="323"/>
        <v>25.662505469999999</v>
      </c>
      <c r="AA912" s="465">
        <f t="shared" si="324"/>
        <v>2386.1788570489998</v>
      </c>
      <c r="AB912" s="429">
        <f t="shared" si="325"/>
        <v>2.9353904010936151E-2</v>
      </c>
      <c r="AC912" s="454">
        <f t="shared" si="326"/>
        <v>99.667331535860313</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102.19421335499999</v>
      </c>
      <c r="V913" s="475">
        <f t="shared" si="319"/>
        <v>245.3280024</v>
      </c>
      <c r="W913" s="460">
        <f t="shared" si="320"/>
        <v>358.49510373800001</v>
      </c>
      <c r="X913" s="476">
        <f t="shared" si="321"/>
        <v>421.81081475399998</v>
      </c>
      <c r="Y913" s="476">
        <f t="shared" si="322"/>
        <v>530.77435078500002</v>
      </c>
      <c r="Z913" s="478">
        <f t="shared" si="323"/>
        <v>13.012300427000001</v>
      </c>
      <c r="AA913" s="465">
        <f t="shared" si="324"/>
        <v>1671.6147854589999</v>
      </c>
      <c r="AB913" s="429">
        <f t="shared" si="325"/>
        <v>2.0563596819522696E-2</v>
      </c>
      <c r="AC913" s="454">
        <f t="shared" si="326"/>
        <v>98.97449231354048</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253.090856151</v>
      </c>
      <c r="V915" s="475">
        <f t="shared" si="319"/>
        <v>444.26899600000002</v>
      </c>
      <c r="W915" s="460">
        <f t="shared" si="320"/>
        <v>673.42236181700002</v>
      </c>
      <c r="X915" s="476">
        <f t="shared" si="321"/>
        <v>916.076179368</v>
      </c>
      <c r="Y915" s="476">
        <f t="shared" si="322"/>
        <v>955.32795502199997</v>
      </c>
      <c r="Z915" s="478">
        <f t="shared" si="323"/>
        <v>32.886655851</v>
      </c>
      <c r="AA915" s="465">
        <f t="shared" si="324"/>
        <v>3275.0730042089999</v>
      </c>
      <c r="AB915" s="429">
        <f t="shared" si="325"/>
        <v>4.0288756356366098E-2</v>
      </c>
      <c r="AC915" s="454">
        <f t="shared" si="326"/>
        <v>96.552214025015701</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32.017993064999999</v>
      </c>
      <c r="V916" s="475">
        <f t="shared" si="319"/>
        <v>52.826012200000001</v>
      </c>
      <c r="W916" s="460">
        <f t="shared" si="320"/>
        <v>82.181028335999997</v>
      </c>
      <c r="X916" s="476">
        <f t="shared" si="321"/>
        <v>110.71364031</v>
      </c>
      <c r="Y916" s="476">
        <f t="shared" si="322"/>
        <v>114.978866373</v>
      </c>
      <c r="Z916" s="478">
        <f t="shared" si="323"/>
        <v>4.0145664650000006</v>
      </c>
      <c r="AA916" s="465">
        <f t="shared" si="324"/>
        <v>396.73210674899997</v>
      </c>
      <c r="AB916" s="429">
        <f t="shared" si="325"/>
        <v>4.8804540133964812E-3</v>
      </c>
      <c r="AC916" s="454">
        <f t="shared" si="326"/>
        <v>96.250389591944881</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13.722552305999999</v>
      </c>
      <c r="V917" s="475">
        <f t="shared" si="319"/>
        <v>10.825358919999999</v>
      </c>
      <c r="W917" s="460">
        <f t="shared" si="320"/>
        <v>16.670405802999998</v>
      </c>
      <c r="X917" s="476">
        <f t="shared" si="321"/>
        <v>22.687968365999996</v>
      </c>
      <c r="Y917" s="476">
        <f t="shared" si="322"/>
        <v>7.8485548679999999</v>
      </c>
      <c r="Z917" s="478">
        <f t="shared" si="323"/>
        <v>0.82268414899999998</v>
      </c>
      <c r="AA917" s="465">
        <f t="shared" si="324"/>
        <v>72.577524411999974</v>
      </c>
      <c r="AB917" s="429">
        <f t="shared" si="325"/>
        <v>8.928222956329189E-4</v>
      </c>
      <c r="AC917" s="454">
        <f t="shared" si="326"/>
        <v>86.187043500156207</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81.857954106000008</v>
      </c>
      <c r="V918" s="475">
        <f t="shared" si="319"/>
        <v>145.2921532</v>
      </c>
      <c r="W918" s="460">
        <f t="shared" si="320"/>
        <v>217.87021213899999</v>
      </c>
      <c r="X918" s="476">
        <f t="shared" si="321"/>
        <v>192.73884928199999</v>
      </c>
      <c r="Y918" s="476">
        <f t="shared" si="322"/>
        <v>177.46031469599998</v>
      </c>
      <c r="Z918" s="478">
        <f t="shared" si="323"/>
        <v>6.2201598829999991</v>
      </c>
      <c r="AA918" s="465">
        <f t="shared" si="324"/>
        <v>821.43964330599988</v>
      </c>
      <c r="AB918" s="429">
        <f t="shared" si="325"/>
        <v>1.010505158452454E-2</v>
      </c>
      <c r="AC918" s="454">
        <f t="shared" si="326"/>
        <v>95.994260188474385</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255.11947701300002</v>
      </c>
      <c r="V919" s="475">
        <f t="shared" si="319"/>
        <v>507.62519112000001</v>
      </c>
      <c r="W919" s="460">
        <f t="shared" si="320"/>
        <v>872.72641763799993</v>
      </c>
      <c r="X919" s="476">
        <f t="shared" si="321"/>
        <v>1203.145494012</v>
      </c>
      <c r="Y919" s="476">
        <f t="shared" si="322"/>
        <v>1808.71673661</v>
      </c>
      <c r="Z919" s="478">
        <f t="shared" si="323"/>
        <v>51.503586512000005</v>
      </c>
      <c r="AA919" s="465">
        <f t="shared" si="324"/>
        <v>4698.836902905</v>
      </c>
      <c r="AB919" s="429">
        <f t="shared" si="325"/>
        <v>5.7803381755504979E-2</v>
      </c>
      <c r="AC919" s="454">
        <f t="shared" si="326"/>
        <v>99.162780119703555</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41.126019759000002</v>
      </c>
      <c r="V920" s="475">
        <f t="shared" si="319"/>
        <v>196.32624627999999</v>
      </c>
      <c r="W920" s="460">
        <f t="shared" si="320"/>
        <v>486.80917408699997</v>
      </c>
      <c r="X920" s="476">
        <f t="shared" si="321"/>
        <v>789.00128987399989</v>
      </c>
      <c r="Y920" s="476">
        <f t="shared" si="322"/>
        <v>1588.3234833060001</v>
      </c>
      <c r="Z920" s="478">
        <f t="shared" si="323"/>
        <v>27.924966804</v>
      </c>
      <c r="AA920" s="465">
        <f t="shared" si="324"/>
        <v>3129.5111801100002</v>
      </c>
      <c r="AB920" s="429">
        <f t="shared" si="325"/>
        <v>3.849810776368557E-2</v>
      </c>
      <c r="AC920" s="454">
        <f t="shared" si="326"/>
        <v>103.68738673334408</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92.151419688000004</v>
      </c>
      <c r="V921" s="475">
        <f t="shared" si="319"/>
        <v>243.02607136</v>
      </c>
      <c r="W921" s="460">
        <f t="shared" si="320"/>
        <v>385.02437080100003</v>
      </c>
      <c r="X921" s="476">
        <f t="shared" si="321"/>
        <v>509.338106928</v>
      </c>
      <c r="Y921" s="476">
        <f t="shared" si="322"/>
        <v>730.45794376800006</v>
      </c>
      <c r="Z921" s="478">
        <f t="shared" si="323"/>
        <v>11.714656408</v>
      </c>
      <c r="AA921" s="465">
        <f t="shared" si="324"/>
        <v>1971.7125689530001</v>
      </c>
      <c r="AB921" s="429">
        <f t="shared" si="325"/>
        <v>2.4255290551765285E-2</v>
      </c>
      <c r="AC921" s="454">
        <f t="shared" si="326"/>
        <v>100.33998751242763</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24.109540650000003</v>
      </c>
      <c r="V922" s="475">
        <f t="shared" si="319"/>
        <v>66.987422160000008</v>
      </c>
      <c r="W922" s="460">
        <f t="shared" si="320"/>
        <v>66.528528389999991</v>
      </c>
      <c r="X922" s="476">
        <f t="shared" si="321"/>
        <v>105.46073647199999</v>
      </c>
      <c r="Y922" s="476">
        <f t="shared" si="322"/>
        <v>134.76001058099999</v>
      </c>
      <c r="Z922" s="478">
        <f t="shared" si="323"/>
        <v>3.8240919079999998</v>
      </c>
      <c r="AA922" s="465">
        <f t="shared" si="324"/>
        <v>401.67033016100004</v>
      </c>
      <c r="AB922" s="429">
        <f t="shared" si="325"/>
        <v>4.9412022408783377E-3</v>
      </c>
      <c r="AC922" s="454">
        <f t="shared" si="326"/>
        <v>97.980443650331807</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284.24220470099999</v>
      </c>
      <c r="V923" s="475">
        <f t="shared" si="319"/>
        <v>868.11280676000001</v>
      </c>
      <c r="W923" s="460">
        <f t="shared" si="320"/>
        <v>1221.788811659</v>
      </c>
      <c r="X923" s="476">
        <f t="shared" si="321"/>
        <v>1866.458604276</v>
      </c>
      <c r="Y923" s="476">
        <f t="shared" si="322"/>
        <v>2930.0291458830002</v>
      </c>
      <c r="Z923" s="478">
        <f t="shared" si="323"/>
        <v>66.950144589999994</v>
      </c>
      <c r="AA923" s="465">
        <f t="shared" si="324"/>
        <v>7237.5817178690004</v>
      </c>
      <c r="AB923" s="429">
        <f t="shared" si="325"/>
        <v>8.9034096664645096E-2</v>
      </c>
      <c r="AC923" s="454">
        <f t="shared" si="326"/>
        <v>100.5451834045935</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689.24140628400005</v>
      </c>
      <c r="V924" s="475">
        <f t="shared" si="319"/>
        <v>1994.6668298</v>
      </c>
      <c r="W924" s="460">
        <f t="shared" si="320"/>
        <v>3136.6710927399999</v>
      </c>
      <c r="X924" s="476">
        <f t="shared" si="321"/>
        <v>4210.8375894479996</v>
      </c>
      <c r="Y924" s="476">
        <f t="shared" si="322"/>
        <v>6592.4226373319998</v>
      </c>
      <c r="Z924" s="478">
        <f t="shared" si="323"/>
        <v>154.79464741999999</v>
      </c>
      <c r="AA924" s="465">
        <f t="shared" si="324"/>
        <v>16778.634203023998</v>
      </c>
      <c r="AB924" s="429">
        <f t="shared" si="325"/>
        <v>0.20640465251597981</v>
      </c>
      <c r="AC924" s="454">
        <f t="shared" si="326"/>
        <v>100.77146921832498</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48.729596192999999</v>
      </c>
      <c r="V925" s="475">
        <f t="shared" si="319"/>
        <v>194.79351980000001</v>
      </c>
      <c r="W925" s="460">
        <f t="shared" si="320"/>
        <v>167.82431570700001</v>
      </c>
      <c r="X925" s="476">
        <f t="shared" si="321"/>
        <v>280.13561793000002</v>
      </c>
      <c r="Y925" s="476">
        <f t="shared" si="322"/>
        <v>342.20883973499997</v>
      </c>
      <c r="Z925" s="478">
        <f t="shared" si="323"/>
        <v>6.6565127160000008</v>
      </c>
      <c r="AA925" s="465">
        <f t="shared" si="324"/>
        <v>1040.3484020809999</v>
      </c>
      <c r="AB925" s="429">
        <f t="shared" si="325"/>
        <v>1.2797987477930864E-2</v>
      </c>
      <c r="AC925" s="454">
        <f t="shared" si="326"/>
        <v>99.276107738438412</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1486.5289102890001</v>
      </c>
      <c r="V927" s="475">
        <f t="shared" si="319"/>
        <v>4204.3331713600001</v>
      </c>
      <c r="W927" s="460">
        <f t="shared" si="320"/>
        <v>7281.8486048350005</v>
      </c>
      <c r="X927" s="476">
        <f t="shared" si="321"/>
        <v>12391.214706486002</v>
      </c>
      <c r="Y927" s="476">
        <f t="shared" si="322"/>
        <v>19002.401072549997</v>
      </c>
      <c r="Z927" s="478">
        <f t="shared" si="323"/>
        <v>443.03940791599996</v>
      </c>
      <c r="AA927" s="465">
        <f t="shared" si="324"/>
        <v>44809.365873436007</v>
      </c>
      <c r="AB927" s="429">
        <f t="shared" si="325"/>
        <v>0.55122851363557646</v>
      </c>
      <c r="AC927" s="454">
        <f t="shared" si="326"/>
        <v>100.79798196997896</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1409.913183762</v>
      </c>
      <c r="V928" s="475">
        <f t="shared" si="319"/>
        <v>3684.9605075600002</v>
      </c>
      <c r="W928" s="460">
        <f t="shared" si="320"/>
        <v>5898.0963096610003</v>
      </c>
      <c r="X928" s="476">
        <f t="shared" si="321"/>
        <v>9071.0684801099997</v>
      </c>
      <c r="Y928" s="476">
        <f t="shared" si="322"/>
        <v>13309.090743312001</v>
      </c>
      <c r="Z928" s="478">
        <f t="shared" si="323"/>
        <v>313.47886893399999</v>
      </c>
      <c r="AA928" s="465">
        <f t="shared" si="324"/>
        <v>33686.608093338997</v>
      </c>
      <c r="AB928" s="429">
        <f t="shared" si="325"/>
        <v>0.41440039480057811</v>
      </c>
      <c r="AC928" s="454">
        <f t="shared" si="326"/>
        <v>100.16628565272008</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450.11475937800003</v>
      </c>
      <c r="V929" s="475">
        <f t="shared" si="319"/>
        <v>1139.97239268</v>
      </c>
      <c r="W929" s="460">
        <f t="shared" si="320"/>
        <v>1663.4503969509999</v>
      </c>
      <c r="X929" s="476">
        <f t="shared" si="321"/>
        <v>2263.9106948220001</v>
      </c>
      <c r="Y929" s="476">
        <f t="shared" si="322"/>
        <v>3038.182487865</v>
      </c>
      <c r="Z929" s="478">
        <f t="shared" si="323"/>
        <v>82.091239432999998</v>
      </c>
      <c r="AA929" s="465">
        <f t="shared" si="324"/>
        <v>8637.7219711290018</v>
      </c>
      <c r="AB929" s="429">
        <f t="shared" si="325"/>
        <v>0.10625811257385905</v>
      </c>
      <c r="AC929" s="454">
        <f t="shared" si="326"/>
        <v>99.358559415557011</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1394.041598991</v>
      </c>
      <c r="V930" s="475">
        <f t="shared" si="319"/>
        <v>3584.3948375200002</v>
      </c>
      <c r="W930" s="460">
        <f t="shared" si="320"/>
        <v>5519.7538429180004</v>
      </c>
      <c r="X930" s="476">
        <f t="shared" si="321"/>
        <v>7512.2346783960002</v>
      </c>
      <c r="Y930" s="476">
        <f t="shared" si="322"/>
        <v>10773.534164526</v>
      </c>
      <c r="Z930" s="478">
        <f t="shared" si="323"/>
        <v>267.850224481</v>
      </c>
      <c r="AA930" s="465">
        <f t="shared" si="324"/>
        <v>29051.809346832</v>
      </c>
      <c r="AB930" s="429">
        <f t="shared" si="325"/>
        <v>0.35738478714272359</v>
      </c>
      <c r="AC930" s="454">
        <f t="shared" si="326"/>
        <v>99.891754558672773</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617.08556883599999</v>
      </c>
      <c r="V931" s="475">
        <f t="shared" si="319"/>
        <v>1395.4683850000001</v>
      </c>
      <c r="W931" s="460">
        <f t="shared" si="320"/>
        <v>2454.4068787820001</v>
      </c>
      <c r="X931" s="476">
        <f t="shared" si="321"/>
        <v>3410.7471866159999</v>
      </c>
      <c r="Y931" s="476">
        <f t="shared" si="322"/>
        <v>5304.6969888149997</v>
      </c>
      <c r="Z931" s="478">
        <f t="shared" si="323"/>
        <v>122.86796993799999</v>
      </c>
      <c r="AA931" s="465">
        <f t="shared" si="324"/>
        <v>13305.272977986999</v>
      </c>
      <c r="AB931" s="429">
        <f t="shared" si="325"/>
        <v>0.16367662662058063</v>
      </c>
      <c r="AC931" s="454">
        <f t="shared" si="326"/>
        <v>100.11463536645115</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1469.0798836470001</v>
      </c>
      <c r="V932" s="475">
        <f t="shared" si="319"/>
        <v>3874.3267748399999</v>
      </c>
      <c r="W932" s="460">
        <f t="shared" si="320"/>
        <v>5980.7672507039997</v>
      </c>
      <c r="X932" s="476">
        <f t="shared" si="321"/>
        <v>7941.8216694599996</v>
      </c>
      <c r="Y932" s="476">
        <f t="shared" si="322"/>
        <v>11772.336071412001</v>
      </c>
      <c r="Z932" s="478">
        <f t="shared" si="323"/>
        <v>294.433399323</v>
      </c>
      <c r="AA932" s="465">
        <f t="shared" si="324"/>
        <v>31332.765049385995</v>
      </c>
      <c r="AB932" s="429">
        <f t="shared" si="325"/>
        <v>0.38544427419591581</v>
      </c>
      <c r="AC932" s="454">
        <f t="shared" si="326"/>
        <v>100.11508982808044</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305.75785732200001</v>
      </c>
      <c r="V933" s="475">
        <f t="shared" si="319"/>
        <v>806.35904584000002</v>
      </c>
      <c r="W933" s="460">
        <f t="shared" si="320"/>
        <v>1333.608762527</v>
      </c>
      <c r="X933" s="476">
        <f t="shared" si="321"/>
        <v>1689.9807811320002</v>
      </c>
      <c r="Y933" s="476">
        <f t="shared" si="322"/>
        <v>2423.655072342</v>
      </c>
      <c r="Z933" s="478">
        <f t="shared" si="323"/>
        <v>51.812531315999998</v>
      </c>
      <c r="AA933" s="465">
        <f t="shared" si="324"/>
        <v>6611.1740504789996</v>
      </c>
      <c r="AB933" s="429">
        <f t="shared" si="325"/>
        <v>8.1328257479136426E-2</v>
      </c>
      <c r="AC933" s="454">
        <f t="shared" si="326"/>
        <v>100.41635341670106</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177.55945459199998</v>
      </c>
      <c r="V934" s="475">
        <f t="shared" si="319"/>
        <v>607.17205216000002</v>
      </c>
      <c r="W934" s="460">
        <f t="shared" si="320"/>
        <v>897.9753592909999</v>
      </c>
      <c r="X934" s="476">
        <f t="shared" si="321"/>
        <v>1323.9851549399998</v>
      </c>
      <c r="Y934" s="476">
        <f t="shared" si="322"/>
        <v>2027.943528156</v>
      </c>
      <c r="Z934" s="478">
        <f t="shared" si="323"/>
        <v>46.817243564000002</v>
      </c>
      <c r="AA934" s="465">
        <f t="shared" si="324"/>
        <v>5081.4527927029994</v>
      </c>
      <c r="AB934" s="429">
        <f t="shared" si="325"/>
        <v>6.2510183204613101E-2</v>
      </c>
      <c r="AC934" s="454">
        <f t="shared" si="326"/>
        <v>101.08247181012761</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1343.453433012</v>
      </c>
      <c r="V936" s="475">
        <f t="shared" si="319"/>
        <v>4619.8783297600003</v>
      </c>
      <c r="W936" s="460">
        <f t="shared" si="320"/>
        <v>7527.5956957190001</v>
      </c>
      <c r="X936" s="476">
        <f t="shared" si="321"/>
        <v>10708.602034158001</v>
      </c>
      <c r="Y936" s="476">
        <f t="shared" si="322"/>
        <v>15119.023673375999</v>
      </c>
      <c r="Z936" s="478">
        <f t="shared" si="323"/>
        <v>367.04544721600001</v>
      </c>
      <c r="AA936" s="465">
        <f t="shared" si="324"/>
        <v>39685.598613240996</v>
      </c>
      <c r="AB936" s="429">
        <f t="shared" si="325"/>
        <v>0.48819779324936641</v>
      </c>
      <c r="AC936" s="454">
        <f t="shared" si="326"/>
        <v>101.21061680343244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140.17481357400001</v>
      </c>
      <c r="V937" s="475">
        <f t="shared" si="319"/>
        <v>288.69876428000003</v>
      </c>
      <c r="W937" s="460">
        <f t="shared" si="320"/>
        <v>326.55890852100003</v>
      </c>
      <c r="X937" s="476">
        <f t="shared" si="321"/>
        <v>400.38864894</v>
      </c>
      <c r="Y937" s="476">
        <f t="shared" si="322"/>
        <v>411.10271949600002</v>
      </c>
      <c r="Z937" s="478">
        <f t="shared" si="323"/>
        <v>18.540744348</v>
      </c>
      <c r="AA937" s="465">
        <f t="shared" si="324"/>
        <v>1585.464599159</v>
      </c>
      <c r="AB937" s="429">
        <f t="shared" si="325"/>
        <v>1.9503808576196335E-2</v>
      </c>
      <c r="AC937" s="454">
        <f t="shared" si="326"/>
        <v>95.670907634555633</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926.52476089499999</v>
      </c>
      <c r="V938" s="475">
        <f t="shared" si="319"/>
        <v>2263.1122133200001</v>
      </c>
      <c r="W938" s="460">
        <f t="shared" si="320"/>
        <v>3317.3354751880001</v>
      </c>
      <c r="X938" s="476">
        <f t="shared" si="321"/>
        <v>4464.2350748520003</v>
      </c>
      <c r="Y938" s="476">
        <f t="shared" si="322"/>
        <v>6551.2071623249994</v>
      </c>
      <c r="Z938" s="478">
        <f t="shared" si="323"/>
        <v>93.338525532000006</v>
      </c>
      <c r="AA938" s="465">
        <f t="shared" si="324"/>
        <v>17615.753212111998</v>
      </c>
      <c r="AB938" s="429">
        <f t="shared" si="325"/>
        <v>0.21670258595290931</v>
      </c>
      <c r="AC938" s="454">
        <f t="shared" si="326"/>
        <v>99.733052245020161</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232.19480420100001</v>
      </c>
      <c r="V939" s="475">
        <f t="shared" si="319"/>
        <v>525.38488687999995</v>
      </c>
      <c r="W939" s="460">
        <f t="shared" si="320"/>
        <v>809.06132829199998</v>
      </c>
      <c r="X939" s="476">
        <f t="shared" si="321"/>
        <v>944.450579898</v>
      </c>
      <c r="Y939" s="476">
        <f t="shared" si="322"/>
        <v>1589.6014490789998</v>
      </c>
      <c r="Z939" s="478">
        <f t="shared" si="323"/>
        <v>44.417149238</v>
      </c>
      <c r="AA939" s="465">
        <f t="shared" si="324"/>
        <v>4145.1101975880001</v>
      </c>
      <c r="AB939" s="429">
        <f t="shared" si="325"/>
        <v>5.0991637318095709E-2</v>
      </c>
      <c r="AC939" s="454">
        <f t="shared" si="326"/>
        <v>99.628519222629564</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104.748086007</v>
      </c>
      <c r="V940" s="475">
        <f t="shared" si="319"/>
        <v>315.36963272000003</v>
      </c>
      <c r="W940" s="460">
        <f t="shared" si="320"/>
        <v>389.85783500399998</v>
      </c>
      <c r="X940" s="476">
        <f t="shared" si="321"/>
        <v>557.05298821200006</v>
      </c>
      <c r="Y940" s="476">
        <f t="shared" si="322"/>
        <v>702.84447991800005</v>
      </c>
      <c r="Z940" s="478">
        <f t="shared" si="323"/>
        <v>31.229132199999999</v>
      </c>
      <c r="AA940" s="465">
        <f t="shared" si="324"/>
        <v>2101.1021540610004</v>
      </c>
      <c r="AB940" s="429">
        <f t="shared" si="325"/>
        <v>2.5846994145171612E-2</v>
      </c>
      <c r="AC940" s="454">
        <f t="shared" si="326"/>
        <v>98.979225256527769</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429.42679804799997</v>
      </c>
      <c r="V941" s="475">
        <f t="shared" si="319"/>
        <v>593.05536036000001</v>
      </c>
      <c r="W941" s="460">
        <f t="shared" si="320"/>
        <v>913.26981339899999</v>
      </c>
      <c r="X941" s="476">
        <f t="shared" si="321"/>
        <v>1020.4597127339999</v>
      </c>
      <c r="Y941" s="476">
        <f t="shared" si="322"/>
        <v>1479.4458933240001</v>
      </c>
      <c r="Z941" s="478">
        <f t="shared" si="323"/>
        <v>45.069844617000001</v>
      </c>
      <c r="AA941" s="465">
        <f t="shared" si="324"/>
        <v>4480.7274224820003</v>
      </c>
      <c r="AB941" s="429">
        <f t="shared" si="325"/>
        <v>5.5120278293541644E-2</v>
      </c>
      <c r="AC941" s="454">
        <f t="shared" si="326"/>
        <v>95.705009913835568</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287.459306244</v>
      </c>
      <c r="V942" s="475">
        <f t="shared" si="319"/>
        <v>595.47840392000001</v>
      </c>
      <c r="W942" s="460">
        <f t="shared" si="320"/>
        <v>977.81163421100007</v>
      </c>
      <c r="X942" s="476">
        <f t="shared" si="321"/>
        <v>1330.775008542</v>
      </c>
      <c r="Y942" s="476">
        <f t="shared" si="322"/>
        <v>1775.253129363</v>
      </c>
      <c r="Z942" s="478">
        <f t="shared" si="323"/>
        <v>56.779070754000003</v>
      </c>
      <c r="AA942" s="465">
        <f t="shared" si="324"/>
        <v>5023.556553034</v>
      </c>
      <c r="AB942" s="429">
        <f t="shared" si="325"/>
        <v>6.1797964731627505E-2</v>
      </c>
      <c r="AC942" s="454">
        <f t="shared" si="326"/>
        <v>98.731587683595322</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264.069513207</v>
      </c>
      <c r="V943" s="475">
        <f t="shared" si="319"/>
        <v>840.39964576</v>
      </c>
      <c r="W943" s="460">
        <f t="shared" si="320"/>
        <v>1281.591372141</v>
      </c>
      <c r="X943" s="476">
        <f t="shared" si="321"/>
        <v>1774.7902885860001</v>
      </c>
      <c r="Y943" s="476">
        <f t="shared" si="322"/>
        <v>2521.6321565610001</v>
      </c>
      <c r="Z943" s="478">
        <f t="shared" si="323"/>
        <v>70.908951015</v>
      </c>
      <c r="AA943" s="465">
        <f t="shared" si="324"/>
        <v>6753.3919272699995</v>
      </c>
      <c r="AB943" s="429">
        <f t="shared" si="325"/>
        <v>8.3077770048837485E-2</v>
      </c>
      <c r="AC943" s="454">
        <f t="shared" si="326"/>
        <v>100.66093138695125</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775.66904334900005</v>
      </c>
      <c r="V945" s="475">
        <f t="shared" si="319"/>
        <v>2045.6309942800001</v>
      </c>
      <c r="W945" s="460">
        <f t="shared" si="320"/>
        <v>3400.7128293210003</v>
      </c>
      <c r="X945" s="476">
        <f t="shared" si="321"/>
        <v>4287.2676674940003</v>
      </c>
      <c r="Y945" s="476">
        <f t="shared" si="322"/>
        <v>5687.9551791720005</v>
      </c>
      <c r="Z945" s="478">
        <f t="shared" si="323"/>
        <v>178.126296236</v>
      </c>
      <c r="AA945" s="465">
        <f t="shared" si="324"/>
        <v>16375.362009852002</v>
      </c>
      <c r="AB945" s="429">
        <f t="shared" si="325"/>
        <v>0.20144374473922994</v>
      </c>
      <c r="AC945" s="454">
        <f t="shared" si="326"/>
        <v>100.02575793180908</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169.912516428</v>
      </c>
      <c r="V946" s="475">
        <f t="shared" si="319"/>
        <v>213.89243107999999</v>
      </c>
      <c r="W946" s="460">
        <f t="shared" si="320"/>
        <v>329.38156144699997</v>
      </c>
      <c r="X946" s="476">
        <f t="shared" si="321"/>
        <v>356.77693661399996</v>
      </c>
      <c r="Y946" s="476">
        <f t="shared" si="322"/>
        <v>482.93236870199996</v>
      </c>
      <c r="Z946" s="478">
        <f t="shared" si="323"/>
        <v>18.701004104999999</v>
      </c>
      <c r="AA946" s="465">
        <f t="shared" si="324"/>
        <v>1571.5968183759999</v>
      </c>
      <c r="AB946" s="429">
        <f t="shared" si="325"/>
        <v>1.9333212183245171E-2</v>
      </c>
      <c r="AC946" s="454">
        <f t="shared" si="326"/>
        <v>94.474011405137958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295.812381996</v>
      </c>
      <c r="V947" s="475">
        <f t="shared" si="319"/>
        <v>781.66865775999997</v>
      </c>
      <c r="W947" s="460">
        <f t="shared" si="320"/>
        <v>1138.3847254570001</v>
      </c>
      <c r="X947" s="476">
        <f t="shared" si="321"/>
        <v>1484.7653514960002</v>
      </c>
      <c r="Y947" s="476">
        <f t="shared" si="322"/>
        <v>2221.298943885</v>
      </c>
      <c r="Z947" s="478">
        <f t="shared" si="323"/>
        <v>56.179260431000003</v>
      </c>
      <c r="AA947" s="465">
        <f t="shared" si="324"/>
        <v>5978.109321025001</v>
      </c>
      <c r="AB947" s="429">
        <f t="shared" si="325"/>
        <v>7.354052553850414E-2</v>
      </c>
      <c r="AC947" s="454">
        <f t="shared" si="326"/>
        <v>99.903433732159201</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214.414899768</v>
      </c>
      <c r="V948" s="475">
        <f t="shared" si="319"/>
        <v>576.32141123999997</v>
      </c>
      <c r="W948" s="460">
        <f t="shared" si="320"/>
        <v>940.52890150600001</v>
      </c>
      <c r="X948" s="476">
        <f t="shared" si="321"/>
        <v>1185.111195408</v>
      </c>
      <c r="Y948" s="476">
        <f t="shared" si="322"/>
        <v>1474.723585125</v>
      </c>
      <c r="Z948" s="478">
        <f t="shared" si="323"/>
        <v>41.337601886000002</v>
      </c>
      <c r="AA948" s="465">
        <f t="shared" si="324"/>
        <v>4432.4375949329997</v>
      </c>
      <c r="AB948" s="429">
        <f t="shared" si="325"/>
        <v>5.452623440685201E-2</v>
      </c>
      <c r="AC948" s="454">
        <f t="shared" si="326"/>
        <v>99.953629159662015</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157.57748618399998</v>
      </c>
      <c r="V949" s="475">
        <f t="shared" si="319"/>
        <v>465.21479540000001</v>
      </c>
      <c r="W949" s="460">
        <f t="shared" si="320"/>
        <v>639.95416703199999</v>
      </c>
      <c r="X949" s="476">
        <f t="shared" si="321"/>
        <v>879.5708975340001</v>
      </c>
      <c r="Y949" s="476">
        <f t="shared" si="322"/>
        <v>1034.9796636900001</v>
      </c>
      <c r="Z949" s="478">
        <f t="shared" si="323"/>
        <v>70.248437938000009</v>
      </c>
      <c r="AA949" s="465">
        <f t="shared" si="324"/>
        <v>3247.5454477779999</v>
      </c>
      <c r="AB949" s="429">
        <f t="shared" si="325"/>
        <v>3.9950122373945136E-2</v>
      </c>
      <c r="AC949" s="454">
        <f t="shared" si="326"/>
        <v>98.733697982677526</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229.36086578699999</v>
      </c>
      <c r="V950" s="475">
        <f t="shared" si="319"/>
        <v>466.49218459999997</v>
      </c>
      <c r="W950" s="460">
        <f t="shared" si="320"/>
        <v>718.37008626499994</v>
      </c>
      <c r="X950" s="476">
        <f t="shared" si="321"/>
        <v>952.80618976200003</v>
      </c>
      <c r="Y950" s="476">
        <f t="shared" si="322"/>
        <v>1243.6464969179999</v>
      </c>
      <c r="Z950" s="478">
        <f t="shared" si="323"/>
        <v>35.451547495</v>
      </c>
      <c r="AA950" s="465">
        <f t="shared" si="324"/>
        <v>3646.1273708269996</v>
      </c>
      <c r="AB950" s="429">
        <f t="shared" si="325"/>
        <v>4.485333215434862E-2</v>
      </c>
      <c r="AC950" s="454">
        <f t="shared" si="326"/>
        <v>98.312364066941797</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156.765137103</v>
      </c>
      <c r="V951" s="475">
        <f t="shared" si="319"/>
        <v>321.34811136000002</v>
      </c>
      <c r="W951" s="460">
        <f t="shared" si="320"/>
        <v>502.16796141600003</v>
      </c>
      <c r="X951" s="476">
        <f t="shared" si="321"/>
        <v>673.48674892800011</v>
      </c>
      <c r="Y951" s="476">
        <f t="shared" si="322"/>
        <v>694.10150894699996</v>
      </c>
      <c r="Z951" s="478">
        <f t="shared" si="323"/>
        <v>32.110722238000001</v>
      </c>
      <c r="AA951" s="465">
        <f t="shared" si="324"/>
        <v>2379.9801899919999</v>
      </c>
      <c r="AB951" s="429">
        <f t="shared" si="325"/>
        <v>2.9277650264386761E-2</v>
      </c>
      <c r="AC951" s="454">
        <f t="shared" si="326"/>
        <v>97.486748301122176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1756.0702207889999</v>
      </c>
      <c r="V952" s="475">
        <f t="shared" si="319"/>
        <v>5070.7986450399994</v>
      </c>
      <c r="W952" s="460">
        <f t="shared" si="320"/>
        <v>7619.1508520429998</v>
      </c>
      <c r="X952" s="476">
        <f t="shared" si="321"/>
        <v>11277.302042916001</v>
      </c>
      <c r="Y952" s="476">
        <f t="shared" si="322"/>
        <v>17899.896689765999</v>
      </c>
      <c r="Z952" s="478">
        <f t="shared" si="323"/>
        <v>327.72591852699998</v>
      </c>
      <c r="AA952" s="465">
        <f t="shared" si="324"/>
        <v>43950.944369081</v>
      </c>
      <c r="AB952" s="429">
        <f t="shared" si="325"/>
        <v>0.54066852465347526</v>
      </c>
      <c r="AC952" s="454">
        <f t="shared" si="326"/>
        <v>100.71523882859152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925.02083980800001</v>
      </c>
      <c r="V954" s="475">
        <f t="shared" si="319"/>
        <v>2856.5067750800004</v>
      </c>
      <c r="W954" s="460">
        <f t="shared" si="320"/>
        <v>4825.8382966649997</v>
      </c>
      <c r="X954" s="476">
        <f t="shared" si="321"/>
        <v>6459.2375316839998</v>
      </c>
      <c r="Y954" s="476">
        <f t="shared" si="322"/>
        <v>8740.3679029800005</v>
      </c>
      <c r="Z954" s="478">
        <f t="shared" si="323"/>
        <v>276.50744069900003</v>
      </c>
      <c r="AA954" s="465">
        <f t="shared" si="324"/>
        <v>24083.478786915999</v>
      </c>
      <c r="AB954" s="429">
        <f t="shared" si="325"/>
        <v>0.296266192482667</v>
      </c>
      <c r="AC954" s="454">
        <f t="shared" si="326"/>
        <v>100.73746602854695</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265.304165184</v>
      </c>
      <c r="V955" s="475">
        <f t="shared" si="319"/>
        <v>607.58103156000004</v>
      </c>
      <c r="W955" s="460">
        <f t="shared" si="320"/>
        <v>824.80237338500001</v>
      </c>
      <c r="X955" s="476">
        <f t="shared" si="321"/>
        <v>1122.53357097</v>
      </c>
      <c r="Y955" s="476">
        <f t="shared" si="322"/>
        <v>1140.9949953989999</v>
      </c>
      <c r="Z955" s="478">
        <f t="shared" si="323"/>
        <v>26.777100448000002</v>
      </c>
      <c r="AA955" s="465">
        <f t="shared" si="324"/>
        <v>3987.9932369460003</v>
      </c>
      <c r="AB955" s="429">
        <f t="shared" si="325"/>
        <v>4.9058841640373975E-2</v>
      </c>
      <c r="AC955" s="454">
        <f t="shared" si="326"/>
        <v>97.767695241029443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246.743349876</v>
      </c>
      <c r="V956" s="475">
        <f t="shared" si="319"/>
        <v>758.24560883999993</v>
      </c>
      <c r="W956" s="460">
        <f t="shared" si="320"/>
        <v>825.19938094300005</v>
      </c>
      <c r="X956" s="476">
        <f t="shared" si="321"/>
        <v>1236.3270656939999</v>
      </c>
      <c r="Y956" s="476">
        <f t="shared" si="322"/>
        <v>1622.071720017</v>
      </c>
      <c r="Z956" s="478">
        <f t="shared" si="323"/>
        <v>44.830222940999995</v>
      </c>
      <c r="AA956" s="465">
        <f t="shared" si="324"/>
        <v>4733.4173483109998</v>
      </c>
      <c r="AB956" s="429">
        <f t="shared" si="325"/>
        <v>5.8228777811674251E-2</v>
      </c>
      <c r="AC956" s="454">
        <f t="shared" si="326"/>
        <v>98.984788873442824</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380.21251745699999</v>
      </c>
      <c r="V957" s="475">
        <f t="shared" si="319"/>
        <v>933.17723760000001</v>
      </c>
      <c r="W957" s="460">
        <f t="shared" si="320"/>
        <v>1622.5327986070001</v>
      </c>
      <c r="X957" s="476">
        <f t="shared" si="321"/>
        <v>2064.503993454</v>
      </c>
      <c r="Y957" s="476">
        <f t="shared" si="322"/>
        <v>2660.5916286389997</v>
      </c>
      <c r="Z957" s="478">
        <f t="shared" si="323"/>
        <v>74.860590580999997</v>
      </c>
      <c r="AA957" s="465">
        <f t="shared" si="324"/>
        <v>7735.8787663380008</v>
      </c>
      <c r="AB957" s="429">
        <f t="shared" si="325"/>
        <v>9.5163965633386652E-2</v>
      </c>
      <c r="AC957" s="454">
        <f t="shared" si="326"/>
        <v>99.864512390555632</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64.780837101000003</v>
      </c>
      <c r="V958" s="475">
        <f t="shared" si="319"/>
        <v>126.78605372</v>
      </c>
      <c r="W958" s="460">
        <f t="shared" si="320"/>
        <v>195.242945873</v>
      </c>
      <c r="X958" s="476">
        <f t="shared" si="321"/>
        <v>245.26260612000002</v>
      </c>
      <c r="Y958" s="476">
        <f t="shared" si="322"/>
        <v>381.07796246100003</v>
      </c>
      <c r="Z958" s="478">
        <f t="shared" si="323"/>
        <v>18.228887936</v>
      </c>
      <c r="AA958" s="465">
        <f t="shared" si="324"/>
        <v>1031.3792932110002</v>
      </c>
      <c r="AB958" s="429">
        <f t="shared" si="325"/>
        <v>1.2687652764312957E-2</v>
      </c>
      <c r="AC958" s="454">
        <f t="shared" si="326"/>
        <v>98.169421197788992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462.31565378400001</v>
      </c>
      <c r="V959" s="475">
        <f t="shared" si="319"/>
        <v>998.9028927999999</v>
      </c>
      <c r="W959" s="460">
        <f t="shared" si="320"/>
        <v>985.98479810200001</v>
      </c>
      <c r="X959" s="476">
        <f t="shared" si="321"/>
        <v>1339.526376342</v>
      </c>
      <c r="Y959" s="476">
        <f t="shared" si="322"/>
        <v>1841.4914934779999</v>
      </c>
      <c r="Z959" s="478">
        <f t="shared" si="323"/>
        <v>27.444954348</v>
      </c>
      <c r="AA959" s="465">
        <f t="shared" si="324"/>
        <v>5655.6661688539989</v>
      </c>
      <c r="AB959" s="429">
        <f t="shared" si="325"/>
        <v>6.9573947211883369E-2</v>
      </c>
      <c r="AC959" s="454">
        <f t="shared" si="326"/>
        <v>96.672821948023554</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172.62862438499999</v>
      </c>
      <c r="V960" s="475">
        <f t="shared" si="319"/>
        <v>296.60093704000002</v>
      </c>
      <c r="W960" s="460">
        <f t="shared" si="320"/>
        <v>456.74771788599998</v>
      </c>
      <c r="X960" s="476">
        <f t="shared" si="321"/>
        <v>621.62120689200003</v>
      </c>
      <c r="Y960" s="476">
        <f t="shared" si="322"/>
        <v>537.515349399</v>
      </c>
      <c r="Z960" s="478">
        <f t="shared" si="323"/>
        <v>70.490592011000004</v>
      </c>
      <c r="AA960" s="465">
        <f t="shared" si="324"/>
        <v>2155.6044276130001</v>
      </c>
      <c r="AB960" s="429">
        <f t="shared" si="325"/>
        <v>2.6517461281990406E-2</v>
      </c>
      <c r="AC960" s="454">
        <f t="shared" si="326"/>
        <v>94.732238560606845</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1216.070550594</v>
      </c>
      <c r="V961" s="475">
        <f t="shared" si="319"/>
        <v>3533.8104561199998</v>
      </c>
      <c r="W961" s="460">
        <f t="shared" si="320"/>
        <v>5625.2278417970001</v>
      </c>
      <c r="X961" s="476">
        <f t="shared" si="321"/>
        <v>7929.4913310060001</v>
      </c>
      <c r="Y961" s="476">
        <f t="shared" si="322"/>
        <v>13673.449410516001</v>
      </c>
      <c r="Z961" s="478">
        <f t="shared" si="323"/>
        <v>195.601143318</v>
      </c>
      <c r="AA961" s="465">
        <f t="shared" si="324"/>
        <v>32173.650733351002</v>
      </c>
      <c r="AB961" s="429">
        <f t="shared" si="325"/>
        <v>0.39578854389655554</v>
      </c>
      <c r="AC961" s="454">
        <f t="shared" si="326"/>
        <v>101.31362401044814</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950.01850787399997</v>
      </c>
      <c r="V963" s="475">
        <f t="shared" si="319"/>
        <v>3254.4373860000001</v>
      </c>
      <c r="W963" s="460">
        <f t="shared" si="320"/>
        <v>5167.2130331170001</v>
      </c>
      <c r="X963" s="476">
        <f t="shared" si="321"/>
        <v>6820.7043303</v>
      </c>
      <c r="Y963" s="476">
        <f t="shared" si="322"/>
        <v>9781.78854555</v>
      </c>
      <c r="Z963" s="478">
        <f t="shared" si="323"/>
        <v>309.45416906600002</v>
      </c>
      <c r="AA963" s="465">
        <f t="shared" si="324"/>
        <v>26283.615971907002</v>
      </c>
      <c r="AB963" s="429">
        <f t="shared" si="325"/>
        <v>0.32333147954123509</v>
      </c>
      <c r="AC963" s="454">
        <f t="shared" si="326"/>
        <v>101.06652465748287</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353.34303885899999</v>
      </c>
      <c r="V964" s="475">
        <f t="shared" si="319"/>
        <v>629.88053420000006</v>
      </c>
      <c r="W964" s="460">
        <f t="shared" si="320"/>
        <v>822.70423837999999</v>
      </c>
      <c r="X964" s="476">
        <f t="shared" si="321"/>
        <v>1133.383289094</v>
      </c>
      <c r="Y964" s="476">
        <f t="shared" si="322"/>
        <v>1036.7686467810001</v>
      </c>
      <c r="Z964" s="478">
        <f t="shared" si="323"/>
        <v>41.097398040999998</v>
      </c>
      <c r="AA964" s="465">
        <f t="shared" si="324"/>
        <v>4017.177145355</v>
      </c>
      <c r="AB964" s="429">
        <f t="shared" si="325"/>
        <v>4.9417851462110959E-2</v>
      </c>
      <c r="AC964" s="454">
        <f t="shared" si="326"/>
        <v>95.338865832104005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130.516488837</v>
      </c>
      <c r="V965" s="475">
        <f t="shared" si="319"/>
        <v>267.47615203999999</v>
      </c>
      <c r="W965" s="460">
        <f t="shared" si="320"/>
        <v>383.13316581999999</v>
      </c>
      <c r="X965" s="476">
        <f t="shared" si="321"/>
        <v>496.83737035799999</v>
      </c>
      <c r="Y965" s="476">
        <f t="shared" si="322"/>
        <v>652.64027245199998</v>
      </c>
      <c r="Z965" s="478">
        <f t="shared" si="323"/>
        <v>30.576284984000001</v>
      </c>
      <c r="AA965" s="465">
        <f t="shared" si="324"/>
        <v>1961.1797344909999</v>
      </c>
      <c r="AB965" s="429">
        <f t="shared" si="325"/>
        <v>2.4125719454926805E-2</v>
      </c>
      <c r="AC965" s="454">
        <f t="shared" si="326"/>
        <v>97.64047689075575</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201.55058612099998</v>
      </c>
      <c r="V966" s="475">
        <f t="shared" si="319"/>
        <v>503.91583279999998</v>
      </c>
      <c r="W966" s="460">
        <f t="shared" si="320"/>
        <v>806.06436805199996</v>
      </c>
      <c r="X966" s="476">
        <f t="shared" si="321"/>
        <v>1082.0860283519999</v>
      </c>
      <c r="Y966" s="476">
        <f t="shared" si="322"/>
        <v>1464.19860195</v>
      </c>
      <c r="Z966" s="478">
        <f t="shared" si="323"/>
        <v>44.145752426999998</v>
      </c>
      <c r="AA966" s="465">
        <f t="shared" si="324"/>
        <v>4101.961169702</v>
      </c>
      <c r="AB966" s="429">
        <f t="shared" si="325"/>
        <v>5.0460833678213801E-2</v>
      </c>
      <c r="AC966" s="454">
        <f t="shared" si="326"/>
        <v>99.650582420501109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145.629974277</v>
      </c>
      <c r="V967" s="475">
        <f t="shared" si="319"/>
        <v>196.49462712000002</v>
      </c>
      <c r="W967" s="460">
        <f t="shared" si="320"/>
        <v>302.58998305800003</v>
      </c>
      <c r="X967" s="476">
        <f t="shared" si="321"/>
        <v>364.63404045600004</v>
      </c>
      <c r="Y967" s="476">
        <f t="shared" si="322"/>
        <v>352.664023509</v>
      </c>
      <c r="Z967" s="478">
        <f t="shared" si="323"/>
        <v>19.262291320999999</v>
      </c>
      <c r="AA967" s="465">
        <f t="shared" si="324"/>
        <v>1381.274939741</v>
      </c>
      <c r="AB967" s="429">
        <f t="shared" si="325"/>
        <v>1.6991941687058681E-2</v>
      </c>
      <c r="AC967" s="454">
        <f t="shared" si="326"/>
        <v>94.015395284277986</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1432.0989597510002</v>
      </c>
      <c r="V968" s="475">
        <f t="shared" si="319"/>
        <v>3643.5847739999999</v>
      </c>
      <c r="W968" s="460">
        <f t="shared" si="320"/>
        <v>5610.9028078500005</v>
      </c>
      <c r="X968" s="476">
        <f t="shared" si="321"/>
        <v>7636.2859377000004</v>
      </c>
      <c r="Y968" s="476">
        <f t="shared" si="322"/>
        <v>10951.440012450001</v>
      </c>
      <c r="Z968" s="478">
        <f t="shared" si="323"/>
        <v>183.766486085</v>
      </c>
      <c r="AA968" s="465">
        <f t="shared" si="324"/>
        <v>29458.078977836005</v>
      </c>
      <c r="AB968" s="429">
        <f t="shared" si="325"/>
        <v>0.36238256830896798</v>
      </c>
      <c r="AC968" s="454">
        <f t="shared" si="326"/>
        <v>100.02568766672898</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104.775549705</v>
      </c>
      <c r="V969" s="475">
        <f t="shared" ref="V969:V1006" si="340">IFERROR(V$5*I969,"")</f>
        <v>240.81360676</v>
      </c>
      <c r="W969" s="460">
        <f t="shared" ref="W969:W1006" si="341">IFERROR(W$5*K969,"")</f>
        <v>418.41042129300001</v>
      </c>
      <c r="X969" s="476">
        <f t="shared" ref="X969:X1006" si="342">IFERROR(X$5*M969,"")</f>
        <v>569.44519014600007</v>
      </c>
      <c r="Y969" s="476">
        <f t="shared" ref="Y969:Y1006" si="343">IFERROR(Y$5*O969,"")</f>
        <v>816.65941940100004</v>
      </c>
      <c r="Z969" s="478">
        <f t="shared" ref="Z969:Z1006" si="344">IFERROR(Z$5*Q969,"")</f>
        <v>31.237320715999999</v>
      </c>
      <c r="AA969" s="465">
        <f t="shared" ref="AA969:AA1006" si="345">IFERROR(SUM(U969:Z969),"")</f>
        <v>2181.3415080209998</v>
      </c>
      <c r="AB969" s="429">
        <f t="shared" ref="AB969:AB1006" si="346">IF(OR(AA969="", AA969=0), "", AA969/$AA$5)</f>
        <v>2.6834069479899123E-2</v>
      </c>
      <c r="AC969" s="454">
        <f t="shared" ref="AC969:AC1006" si="347">IF(OR(AB969="", AB969=0), "", IF(AN969&gt;0, AB969/AN969*100, ""))</f>
        <v>99.565922895571234</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420.164332785</v>
      </c>
      <c r="V970" s="475">
        <f t="shared" si="340"/>
        <v>1350.7986479199999</v>
      </c>
      <c r="W970" s="460">
        <f t="shared" si="341"/>
        <v>2003.964790597</v>
      </c>
      <c r="X970" s="476">
        <f t="shared" si="342"/>
        <v>2917.0065673980002</v>
      </c>
      <c r="Y970" s="476">
        <f t="shared" si="343"/>
        <v>5285.7947799089998</v>
      </c>
      <c r="Z970" s="478">
        <f t="shared" si="344"/>
        <v>74.274289173</v>
      </c>
      <c r="AA970" s="465">
        <f t="shared" si="345"/>
        <v>12052.003407782</v>
      </c>
      <c r="AB970" s="429">
        <f t="shared" si="346"/>
        <v>0.14825936041065321</v>
      </c>
      <c r="AC970" s="454">
        <f t="shared" si="347"/>
        <v>101.58582864467027</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1978.8260824349998</v>
      </c>
      <c r="V972" s="475">
        <f t="shared" si="340"/>
        <v>5985.1125800400005</v>
      </c>
      <c r="W972" s="460">
        <f t="shared" si="341"/>
        <v>9165.6807915310001</v>
      </c>
      <c r="X972" s="476">
        <f t="shared" si="342"/>
        <v>13102.056476334001</v>
      </c>
      <c r="Y972" s="476">
        <f t="shared" si="343"/>
        <v>19005.251984271003</v>
      </c>
      <c r="Z972" s="478">
        <f t="shared" si="344"/>
        <v>399.66553299399999</v>
      </c>
      <c r="AA972" s="465">
        <f t="shared" si="345"/>
        <v>49636.593447605002</v>
      </c>
      <c r="AB972" s="429">
        <f t="shared" si="346"/>
        <v>0.61061131070986596</v>
      </c>
      <c r="AC972" s="454">
        <f t="shared" si="347"/>
        <v>100.67008567487355</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134.65348340399999</v>
      </c>
      <c r="V973" s="475">
        <f t="shared" si="340"/>
        <v>275.95436979999999</v>
      </c>
      <c r="W973" s="460">
        <f t="shared" si="341"/>
        <v>331.66951114900002</v>
      </c>
      <c r="X973" s="476">
        <f t="shared" si="342"/>
        <v>291.75928185599997</v>
      </c>
      <c r="Y973" s="476">
        <f t="shared" si="343"/>
        <v>562.1445493650001</v>
      </c>
      <c r="Z973" s="478">
        <f t="shared" si="344"/>
        <v>19.088862184</v>
      </c>
      <c r="AA973" s="465">
        <f t="shared" si="345"/>
        <v>1615.2700577579999</v>
      </c>
      <c r="AB973" s="429">
        <f t="shared" si="346"/>
        <v>1.9870464482199531E-2</v>
      </c>
      <c r="AC973" s="454">
        <f t="shared" si="347"/>
        <v>97.606882616749999</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531.30563952299997</v>
      </c>
      <c r="V974" s="475">
        <f t="shared" si="340"/>
        <v>1368.1740626800001</v>
      </c>
      <c r="W974" s="460">
        <f t="shared" si="341"/>
        <v>2002.314359769</v>
      </c>
      <c r="X974" s="476">
        <f t="shared" si="342"/>
        <v>2671.4291308739998</v>
      </c>
      <c r="Y974" s="476">
        <f t="shared" si="343"/>
        <v>3934.792036287</v>
      </c>
      <c r="Z974" s="478">
        <f t="shared" si="344"/>
        <v>75.135880217999997</v>
      </c>
      <c r="AA974" s="465">
        <f t="shared" si="345"/>
        <v>10583.151109351002</v>
      </c>
      <c r="AB974" s="429">
        <f t="shared" si="346"/>
        <v>0.13019007392484933</v>
      </c>
      <c r="AC974" s="454">
        <f t="shared" si="347"/>
        <v>99.892175834516834</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186.16223908800001</v>
      </c>
      <c r="V975" s="475">
        <f t="shared" si="340"/>
        <v>639.88697047999995</v>
      </c>
      <c r="W975" s="460">
        <f t="shared" si="341"/>
        <v>1077.8866673510001</v>
      </c>
      <c r="X975" s="476">
        <f t="shared" si="342"/>
        <v>1341.6203288879999</v>
      </c>
      <c r="Y975" s="476">
        <f t="shared" si="343"/>
        <v>1924.0602920279998</v>
      </c>
      <c r="Z975" s="478">
        <f t="shared" si="344"/>
        <v>56.721419237000006</v>
      </c>
      <c r="AA975" s="465">
        <f t="shared" si="345"/>
        <v>5226.337917072</v>
      </c>
      <c r="AB975" s="429">
        <f t="shared" si="346"/>
        <v>6.42925072834543E-2</v>
      </c>
      <c r="AC975" s="454">
        <f t="shared" si="347"/>
        <v>101.40171985052213</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82.863645488999992</v>
      </c>
      <c r="V976" s="475">
        <f t="shared" si="340"/>
        <v>218.53191508</v>
      </c>
      <c r="W976" s="460">
        <f t="shared" si="341"/>
        <v>336.52608954699997</v>
      </c>
      <c r="X976" s="476">
        <f t="shared" si="342"/>
        <v>460.88050616999999</v>
      </c>
      <c r="Y976" s="476">
        <f t="shared" si="343"/>
        <v>617.22264410100001</v>
      </c>
      <c r="Z976" s="478">
        <f t="shared" si="344"/>
        <v>43.270745552999998</v>
      </c>
      <c r="AA976" s="465">
        <f t="shared" si="345"/>
        <v>1759.29554594</v>
      </c>
      <c r="AB976" s="429">
        <f t="shared" si="346"/>
        <v>2.1642213629474719E-2</v>
      </c>
      <c r="AC976" s="454">
        <f t="shared" si="347"/>
        <v>98.863680814994979</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354.12065287199999</v>
      </c>
      <c r="V977" s="475">
        <f t="shared" si="340"/>
        <v>503.21738011999997</v>
      </c>
      <c r="W977" s="460">
        <f t="shared" si="341"/>
        <v>763.1968902320001</v>
      </c>
      <c r="X977" s="476">
        <f t="shared" si="342"/>
        <v>1038.6901859040001</v>
      </c>
      <c r="Y977" s="476">
        <f t="shared" si="343"/>
        <v>931.60527213599994</v>
      </c>
      <c r="Z977" s="478">
        <f t="shared" si="344"/>
        <v>37.663749256000003</v>
      </c>
      <c r="AA977" s="465">
        <f t="shared" si="345"/>
        <v>3628.4941305200005</v>
      </c>
      <c r="AB977" s="429">
        <f t="shared" si="346"/>
        <v>4.463641444851766E-2</v>
      </c>
      <c r="AC977" s="454">
        <f t="shared" si="347"/>
        <v>94.472117978283904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255.75814694699997</v>
      </c>
      <c r="V978" s="475">
        <f t="shared" si="340"/>
        <v>599.98687596000002</v>
      </c>
      <c r="W978" s="460">
        <f t="shared" si="341"/>
        <v>1123.9214083259999</v>
      </c>
      <c r="X978" s="476">
        <f t="shared" si="342"/>
        <v>1046.3241182940001</v>
      </c>
      <c r="Y978" s="476">
        <f t="shared" si="343"/>
        <v>1653.230800305</v>
      </c>
      <c r="Z978" s="478">
        <f t="shared" si="344"/>
        <v>69.240218893999995</v>
      </c>
      <c r="AA978" s="465">
        <f t="shared" si="345"/>
        <v>4748.4615687259993</v>
      </c>
      <c r="AB978" s="429">
        <f t="shared" si="346"/>
        <v>5.8413846336892596E-2</v>
      </c>
      <c r="AC978" s="454">
        <f t="shared" si="347"/>
        <v>100.35396675881852</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217.70394218999999</v>
      </c>
      <c r="V979" s="475">
        <f t="shared" si="340"/>
        <v>514.33565604</v>
      </c>
      <c r="W979" s="460">
        <f t="shared" si="341"/>
        <v>763.55928061100008</v>
      </c>
      <c r="X979" s="476">
        <f t="shared" si="342"/>
        <v>1077.953274342</v>
      </c>
      <c r="Y979" s="476">
        <f t="shared" si="343"/>
        <v>1545.9270012269999</v>
      </c>
      <c r="Z979" s="478">
        <f t="shared" si="344"/>
        <v>43.483024360999998</v>
      </c>
      <c r="AA979" s="465">
        <f t="shared" si="345"/>
        <v>4162.9621787710003</v>
      </c>
      <c r="AB979" s="429">
        <f t="shared" si="346"/>
        <v>5.1211245894587282E-2</v>
      </c>
      <c r="AC979" s="454">
        <f t="shared" si="347"/>
        <v>99.245059753010779</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2217.9222276569999</v>
      </c>
      <c r="V981" s="475">
        <f t="shared" si="340"/>
        <v>6271.8813049200007</v>
      </c>
      <c r="W981" s="460">
        <f t="shared" si="341"/>
        <v>9733.6752900930005</v>
      </c>
      <c r="X981" s="476">
        <f t="shared" si="342"/>
        <v>13478.602245696</v>
      </c>
      <c r="Y981" s="476">
        <f t="shared" si="343"/>
        <v>19276.431499016999</v>
      </c>
      <c r="Z981" s="478">
        <f t="shared" si="344"/>
        <v>472.649798229</v>
      </c>
      <c r="AA981" s="465">
        <f t="shared" si="345"/>
        <v>51451.162365612006</v>
      </c>
      <c r="AB981" s="429">
        <f t="shared" si="346"/>
        <v>0.63293347724950189</v>
      </c>
      <c r="AC981" s="454">
        <f t="shared" si="347"/>
        <v>100.34174047610911</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126.17227926</v>
      </c>
      <c r="V982" s="475">
        <f t="shared" si="340"/>
        <v>156.79615587999999</v>
      </c>
      <c r="W982" s="460">
        <f t="shared" si="341"/>
        <v>251.17770528999998</v>
      </c>
      <c r="X982" s="476">
        <f t="shared" si="342"/>
        <v>268.59761598599999</v>
      </c>
      <c r="Y982" s="476">
        <f t="shared" si="343"/>
        <v>487.18494171899999</v>
      </c>
      <c r="Z982" s="478">
        <f t="shared" si="344"/>
        <v>12.395614069999999</v>
      </c>
      <c r="AA982" s="465">
        <f t="shared" si="345"/>
        <v>1302.3243122050001</v>
      </c>
      <c r="AB982" s="429">
        <f t="shared" si="346"/>
        <v>1.602071979585435E-2</v>
      </c>
      <c r="AC982" s="454">
        <f t="shared" si="347"/>
        <v>95.952433740711612</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541.66532406299996</v>
      </c>
      <c r="V983" s="475">
        <f t="shared" si="340"/>
        <v>1555.5356531999998</v>
      </c>
      <c r="W983" s="460">
        <f t="shared" si="341"/>
        <v>2184.307491479</v>
      </c>
      <c r="X983" s="476">
        <f t="shared" si="342"/>
        <v>2993.885408178</v>
      </c>
      <c r="Y983" s="476">
        <f t="shared" si="343"/>
        <v>4293.6260793929996</v>
      </c>
      <c r="Z983" s="478">
        <f t="shared" si="344"/>
        <v>89.692942814999995</v>
      </c>
      <c r="AA983" s="465">
        <f t="shared" si="345"/>
        <v>11658.712899128001</v>
      </c>
      <c r="AB983" s="429">
        <f t="shared" si="346"/>
        <v>0.14342124368468448</v>
      </c>
      <c r="AC983" s="454">
        <f t="shared" si="347"/>
        <v>100.11376157113739</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181.53940660199999</v>
      </c>
      <c r="V984" s="475">
        <f t="shared" si="340"/>
        <v>364.24387080000002</v>
      </c>
      <c r="W984" s="460">
        <f t="shared" si="341"/>
        <v>697.93089164100002</v>
      </c>
      <c r="X984" s="476">
        <f t="shared" si="342"/>
        <v>949.86493900200003</v>
      </c>
      <c r="Y984" s="476">
        <f t="shared" si="343"/>
        <v>1349.2273703579999</v>
      </c>
      <c r="Z984" s="478">
        <f t="shared" si="344"/>
        <v>70.187031697999998</v>
      </c>
      <c r="AA984" s="465">
        <f t="shared" si="345"/>
        <v>3612.9935101009996</v>
      </c>
      <c r="AB984" s="429">
        <f t="shared" si="346"/>
        <v>4.4445731456526014E-2</v>
      </c>
      <c r="AC984" s="454">
        <f t="shared" si="347"/>
        <v>99.004540879974144</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124.08205733100002</v>
      </c>
      <c r="V985" s="475">
        <f t="shared" si="340"/>
        <v>327.23505532000001</v>
      </c>
      <c r="W985" s="460">
        <f t="shared" si="341"/>
        <v>503.92242931300007</v>
      </c>
      <c r="X985" s="476">
        <f t="shared" si="342"/>
        <v>685.82470458600005</v>
      </c>
      <c r="Y985" s="476">
        <f t="shared" si="343"/>
        <v>983.56297454100013</v>
      </c>
      <c r="Z985" s="478">
        <f t="shared" si="344"/>
        <v>30.962746772999999</v>
      </c>
      <c r="AA985" s="465">
        <f t="shared" si="345"/>
        <v>2655.5899678640003</v>
      </c>
      <c r="AB985" s="429">
        <f t="shared" si="346"/>
        <v>3.2668101462221683E-2</v>
      </c>
      <c r="AC985" s="454">
        <f t="shared" si="347"/>
        <v>99.859317113149658</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141.477184467</v>
      </c>
      <c r="V986" s="475">
        <f t="shared" si="340"/>
        <v>312.29167996000001</v>
      </c>
      <c r="W986" s="460">
        <f t="shared" si="341"/>
        <v>386.96883892700004</v>
      </c>
      <c r="X986" s="476">
        <f t="shared" si="342"/>
        <v>504.89853951600003</v>
      </c>
      <c r="Y986" s="476">
        <f t="shared" si="343"/>
        <v>825.86358546300005</v>
      </c>
      <c r="Z986" s="478">
        <f t="shared" si="344"/>
        <v>20.881264397000002</v>
      </c>
      <c r="AA986" s="465">
        <f t="shared" si="345"/>
        <v>2192.3810927300001</v>
      </c>
      <c r="AB986" s="429">
        <f t="shared" si="346"/>
        <v>2.6969874433878709E-2</v>
      </c>
      <c r="AC986" s="454">
        <f t="shared" si="347"/>
        <v>98.426159080930958</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263.94213098699998</v>
      </c>
      <c r="V987" s="475">
        <f t="shared" si="340"/>
        <v>538.72956292000003</v>
      </c>
      <c r="W987" s="460">
        <f t="shared" si="341"/>
        <v>950.66004643700001</v>
      </c>
      <c r="X987" s="476">
        <f t="shared" si="342"/>
        <v>1116.770651136</v>
      </c>
      <c r="Y987" s="476">
        <f t="shared" si="343"/>
        <v>959.34351788100003</v>
      </c>
      <c r="Z987" s="478">
        <f t="shared" si="344"/>
        <v>58.029804006999996</v>
      </c>
      <c r="AA987" s="465">
        <f t="shared" si="345"/>
        <v>3887.475713368</v>
      </c>
      <c r="AB987" s="429">
        <f t="shared" si="346"/>
        <v>4.7822311641874768E-2</v>
      </c>
      <c r="AC987" s="454">
        <f t="shared" si="347"/>
        <v>97.551191645271146</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171.696012174</v>
      </c>
      <c r="V988" s="475">
        <f t="shared" si="340"/>
        <v>533.39934700000003</v>
      </c>
      <c r="W988" s="460">
        <f t="shared" si="341"/>
        <v>796.80197671099995</v>
      </c>
      <c r="X988" s="476">
        <f t="shared" si="342"/>
        <v>1117.90727685</v>
      </c>
      <c r="Y988" s="476">
        <f t="shared" si="343"/>
        <v>1905.57887121</v>
      </c>
      <c r="Z988" s="478">
        <f t="shared" si="344"/>
        <v>11.669706552000001</v>
      </c>
      <c r="AA988" s="465">
        <f t="shared" si="345"/>
        <v>4537.0531904970003</v>
      </c>
      <c r="AB988" s="429">
        <f t="shared" si="346"/>
        <v>5.581317739570673E-2</v>
      </c>
      <c r="AC988" s="454">
        <f t="shared" si="347"/>
        <v>101.53800778508115</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1041.9102292499999</v>
      </c>
      <c r="V990" s="475">
        <f t="shared" si="340"/>
        <v>2856.68891072</v>
      </c>
      <c r="W990" s="460">
        <f t="shared" si="341"/>
        <v>4231.4089977499998</v>
      </c>
      <c r="X990" s="476">
        <f t="shared" si="342"/>
        <v>5758.8324254999998</v>
      </c>
      <c r="Y990" s="476">
        <f t="shared" si="343"/>
        <v>7642.5230602350002</v>
      </c>
      <c r="Z990" s="478">
        <f t="shared" si="344"/>
        <v>335.27130716800002</v>
      </c>
      <c r="AA990" s="465">
        <f t="shared" si="345"/>
        <v>21866.634930623</v>
      </c>
      <c r="AB990" s="429">
        <f t="shared" si="346"/>
        <v>0.26899538603300527</v>
      </c>
      <c r="AC990" s="454">
        <f t="shared" si="347"/>
        <v>99.419587046453145</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184.837894191</v>
      </c>
      <c r="V991" s="475">
        <f t="shared" si="340"/>
        <v>604.51650227999994</v>
      </c>
      <c r="W991" s="460">
        <f t="shared" si="341"/>
        <v>723.49924209300002</v>
      </c>
      <c r="X991" s="476">
        <f t="shared" si="342"/>
        <v>923.44700259000001</v>
      </c>
      <c r="Y991" s="476">
        <f t="shared" si="343"/>
        <v>808.798160016</v>
      </c>
      <c r="Z991" s="478">
        <f t="shared" si="344"/>
        <v>33.484937885000001</v>
      </c>
      <c r="AA991" s="465">
        <f t="shared" si="345"/>
        <v>3278.583739055</v>
      </c>
      <c r="AB991" s="429">
        <f t="shared" si="346"/>
        <v>4.033194413894698E-2</v>
      </c>
      <c r="AC991" s="454">
        <f t="shared" si="347"/>
        <v>98.626158951028557</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169.85405232899998</v>
      </c>
      <c r="V992" s="475">
        <f t="shared" si="340"/>
        <v>447.94711988</v>
      </c>
      <c r="W992" s="460">
        <f t="shared" si="341"/>
        <v>689.811794867</v>
      </c>
      <c r="X992" s="476">
        <f t="shared" si="342"/>
        <v>1034.1977189039999</v>
      </c>
      <c r="Y992" s="476">
        <f t="shared" si="343"/>
        <v>1204.448807016</v>
      </c>
      <c r="Z992" s="478">
        <f t="shared" si="344"/>
        <v>34.042196460999996</v>
      </c>
      <c r="AA992" s="465">
        <f t="shared" si="345"/>
        <v>3580.3016894570001</v>
      </c>
      <c r="AB992" s="429">
        <f t="shared" si="346"/>
        <v>4.4043568574941565E-2</v>
      </c>
      <c r="AC992" s="454">
        <f t="shared" si="347"/>
        <v>99.33436685588542</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740.82332870100004</v>
      </c>
      <c r="V993" s="475">
        <f t="shared" si="340"/>
        <v>1953.73423172</v>
      </c>
      <c r="W993" s="460">
        <f t="shared" si="341"/>
        <v>2986.0695115999997</v>
      </c>
      <c r="X993" s="476">
        <f t="shared" si="342"/>
        <v>4354.7992731180002</v>
      </c>
      <c r="Y993" s="476">
        <f t="shared" si="343"/>
        <v>5872.294612611</v>
      </c>
      <c r="Z993" s="478">
        <f t="shared" si="344"/>
        <v>106.118648874</v>
      </c>
      <c r="AA993" s="465">
        <f t="shared" si="345"/>
        <v>16013.839606624</v>
      </c>
      <c r="AB993" s="429">
        <f t="shared" si="346"/>
        <v>0.1969964276863575</v>
      </c>
      <c r="AC993" s="454">
        <f t="shared" si="347"/>
        <v>99.934754417053824</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119.89631032200001</v>
      </c>
      <c r="V994" s="475">
        <f t="shared" si="340"/>
        <v>186.75742348</v>
      </c>
      <c r="W994" s="460">
        <f t="shared" si="341"/>
        <v>278.399084018</v>
      </c>
      <c r="X994" s="476">
        <f t="shared" si="342"/>
        <v>300.48209566200001</v>
      </c>
      <c r="Y994" s="476">
        <f t="shared" si="343"/>
        <v>535.70946718799996</v>
      </c>
      <c r="Z994" s="478">
        <f t="shared" si="344"/>
        <v>42.582097614000006</v>
      </c>
      <c r="AA994" s="465">
        <f t="shared" si="345"/>
        <v>1463.8264782839999</v>
      </c>
      <c r="AB994" s="429">
        <f t="shared" si="346"/>
        <v>1.8007460675162994E-2</v>
      </c>
      <c r="AC994" s="454">
        <f t="shared" si="347"/>
        <v>96.114743553015941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396.49330523699996</v>
      </c>
      <c r="V995" s="475">
        <f t="shared" si="340"/>
        <v>940.22819907999997</v>
      </c>
      <c r="W995" s="460">
        <f t="shared" si="341"/>
        <v>1419.9617561809998</v>
      </c>
      <c r="X995" s="476">
        <f t="shared" si="342"/>
        <v>1404.2022248520002</v>
      </c>
      <c r="Y995" s="476">
        <f t="shared" si="343"/>
        <v>1828.824546843</v>
      </c>
      <c r="Z995" s="478">
        <f t="shared" si="344"/>
        <v>28.619567669000002</v>
      </c>
      <c r="AA995" s="465">
        <f t="shared" si="345"/>
        <v>6018.3295998619997</v>
      </c>
      <c r="AB995" s="429">
        <f t="shared" si="346"/>
        <v>7.4035300773305446E-2</v>
      </c>
      <c r="AC995" s="454">
        <f t="shared" si="347"/>
        <v>99.339610000244377</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123.46360256700001</v>
      </c>
      <c r="V996" s="475">
        <f t="shared" si="340"/>
        <v>264.73605531999999</v>
      </c>
      <c r="W996" s="460">
        <f t="shared" si="341"/>
        <v>523.89793308600008</v>
      </c>
      <c r="X996" s="476">
        <f t="shared" si="342"/>
        <v>635.11695651600007</v>
      </c>
      <c r="Y996" s="476">
        <f t="shared" si="343"/>
        <v>809.88830414100005</v>
      </c>
      <c r="Z996" s="478">
        <f t="shared" si="344"/>
        <v>31.154814474000002</v>
      </c>
      <c r="AA996" s="465">
        <f t="shared" si="345"/>
        <v>2388.2576661040002</v>
      </c>
      <c r="AB996" s="429">
        <f t="shared" si="346"/>
        <v>2.9379476763488746E-2</v>
      </c>
      <c r="AC996" s="454">
        <f t="shared" si="347"/>
        <v>99.563343779823114</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983.43131340600007</v>
      </c>
      <c r="V997" s="475">
        <f t="shared" si="340"/>
        <v>2622.0587592399997</v>
      </c>
      <c r="W997" s="460">
        <f t="shared" si="341"/>
        <v>4633.9009589750003</v>
      </c>
      <c r="X997" s="476">
        <f t="shared" si="342"/>
        <v>6559.4044586700002</v>
      </c>
      <c r="Y997" s="476">
        <f t="shared" si="343"/>
        <v>11973.143365344</v>
      </c>
      <c r="Z997" s="478">
        <f t="shared" si="344"/>
        <v>137.58243714599999</v>
      </c>
      <c r="AA997" s="465">
        <f t="shared" si="345"/>
        <v>26909.521292781003</v>
      </c>
      <c r="AB997" s="429">
        <f t="shared" si="346"/>
        <v>0.33103113904269899</v>
      </c>
      <c r="AC997" s="454">
        <f t="shared" si="347"/>
        <v>101.59920734459114</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1055.23514802</v>
      </c>
      <c r="V999" s="475">
        <f t="shared" si="340"/>
        <v>3508.47258844</v>
      </c>
      <c r="W999" s="460">
        <f t="shared" si="341"/>
        <v>5775.9031255239997</v>
      </c>
      <c r="X999" s="476">
        <f t="shared" si="342"/>
        <v>7376.9207096340006</v>
      </c>
      <c r="Y999" s="476">
        <f t="shared" si="343"/>
        <v>10534.058304209999</v>
      </c>
      <c r="Z999" s="478">
        <f t="shared" si="344"/>
        <v>266.62993874300003</v>
      </c>
      <c r="AA999" s="465">
        <f t="shared" si="345"/>
        <v>28517.219814571003</v>
      </c>
      <c r="AB999" s="429">
        <f t="shared" si="346"/>
        <v>0.35080846124456888</v>
      </c>
      <c r="AC999" s="454">
        <f t="shared" si="347"/>
        <v>101.25717885533967</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250.12027689299998</v>
      </c>
      <c r="V1000" s="475">
        <f t="shared" si="340"/>
        <v>552.03033403999996</v>
      </c>
      <c r="W1000" s="460">
        <f t="shared" si="341"/>
        <v>731.26069501500001</v>
      </c>
      <c r="X1000" s="476">
        <f t="shared" si="342"/>
        <v>791.29230075000009</v>
      </c>
      <c r="Y1000" s="476">
        <f t="shared" si="343"/>
        <v>1320.2130599909999</v>
      </c>
      <c r="Z1000" s="478">
        <f t="shared" si="344"/>
        <v>36.087698744999997</v>
      </c>
      <c r="AA1000" s="465">
        <f t="shared" si="345"/>
        <v>3681.0043654339997</v>
      </c>
      <c r="AB1000" s="429">
        <f t="shared" si="346"/>
        <v>4.5282376250879566E-2</v>
      </c>
      <c r="AC1000" s="454">
        <f t="shared" si="347"/>
        <v>98.643005497319379</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137.25487502999999</v>
      </c>
      <c r="V1001" s="475">
        <f t="shared" si="340"/>
        <v>177.85533699999999</v>
      </c>
      <c r="W1001" s="460">
        <f t="shared" si="341"/>
        <v>446.20878907999997</v>
      </c>
      <c r="X1001" s="476">
        <f t="shared" si="342"/>
        <v>474.46334863199996</v>
      </c>
      <c r="Y1001" s="476">
        <f t="shared" si="343"/>
        <v>813.53057751000006</v>
      </c>
      <c r="Z1001" s="478">
        <f t="shared" si="344"/>
        <v>20.569434690000001</v>
      </c>
      <c r="AA1001" s="465">
        <f t="shared" si="345"/>
        <v>2069.882361942</v>
      </c>
      <c r="AB1001" s="429">
        <f t="shared" si="346"/>
        <v>2.546293962285644E-2</v>
      </c>
      <c r="AC1001" s="454">
        <f t="shared" si="347"/>
        <v>99.049784840482204</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315.80050632299998</v>
      </c>
      <c r="V1002" s="475">
        <f t="shared" si="340"/>
        <v>598.49130751999996</v>
      </c>
      <c r="W1002" s="460">
        <f t="shared" si="341"/>
        <v>1158.2634897529999</v>
      </c>
      <c r="X1002" s="476">
        <f t="shared" si="342"/>
        <v>1744.7360420699999</v>
      </c>
      <c r="Y1002" s="476">
        <f t="shared" si="343"/>
        <v>2191.8390701130002</v>
      </c>
      <c r="Z1002" s="478">
        <f t="shared" si="344"/>
        <v>42.553778106000003</v>
      </c>
      <c r="AA1002" s="465">
        <f t="shared" si="345"/>
        <v>6051.6841938850002</v>
      </c>
      <c r="AB1002" s="429">
        <f t="shared" si="346"/>
        <v>7.4445616851826796E-2</v>
      </c>
      <c r="AC1002" s="454">
        <f t="shared" si="347"/>
        <v>99.119301334712503</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106.953789474</v>
      </c>
      <c r="V1003" s="475">
        <f t="shared" si="340"/>
        <v>166.80700976</v>
      </c>
      <c r="W1003" s="460">
        <f t="shared" si="341"/>
        <v>231.710636502</v>
      </c>
      <c r="X1003" s="476">
        <f t="shared" si="342"/>
        <v>349.596922248</v>
      </c>
      <c r="Y1003" s="476">
        <f t="shared" si="343"/>
        <v>482.91990560100004</v>
      </c>
      <c r="Z1003" s="478">
        <f t="shared" si="344"/>
        <v>29.23765642</v>
      </c>
      <c r="AA1003" s="465">
        <f t="shared" si="345"/>
        <v>1367.2259200049998</v>
      </c>
      <c r="AB1003" s="429">
        <f t="shared" si="346"/>
        <v>1.6819115758457372E-2</v>
      </c>
      <c r="AC1003" s="454">
        <f t="shared" si="347"/>
        <v>95.753261279024741</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1231.2766298880001</v>
      </c>
      <c r="V1004" s="475">
        <f t="shared" si="340"/>
        <v>3003.1692477199999</v>
      </c>
      <c r="W1004" s="460">
        <f t="shared" si="341"/>
        <v>4243.6600158520005</v>
      </c>
      <c r="X1004" s="476">
        <f t="shared" si="342"/>
        <v>6190.8131544839998</v>
      </c>
      <c r="Y1004" s="476">
        <f t="shared" si="343"/>
        <v>8345.370618207</v>
      </c>
      <c r="Z1004" s="478">
        <f t="shared" si="344"/>
        <v>211.21627708999998</v>
      </c>
      <c r="AA1004" s="465">
        <f t="shared" si="345"/>
        <v>23225.505943241002</v>
      </c>
      <c r="AB1004" s="429">
        <f t="shared" si="346"/>
        <v>0.28571172276099155</v>
      </c>
      <c r="AC1004" s="454">
        <f t="shared" si="347"/>
        <v>99.070240106538378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129.501394164</v>
      </c>
      <c r="V1005" s="475">
        <f t="shared" si="340"/>
        <v>272.39987847999998</v>
      </c>
      <c r="W1005" s="460">
        <f t="shared" si="341"/>
        <v>419.47953398199996</v>
      </c>
      <c r="X1005" s="476">
        <f t="shared" si="342"/>
        <v>570.90022340399992</v>
      </c>
      <c r="Y1005" s="476">
        <f t="shared" si="343"/>
        <v>785.43385918199999</v>
      </c>
      <c r="Z1005" s="478">
        <f t="shared" si="344"/>
        <v>30.338477721999997</v>
      </c>
      <c r="AA1005" s="465">
        <f t="shared" si="345"/>
        <v>2208.0533669339998</v>
      </c>
      <c r="AB1005" s="429">
        <f t="shared" si="346"/>
        <v>2.7162669048271616E-2</v>
      </c>
      <c r="AC1005" s="454">
        <f t="shared" si="347"/>
        <v>98.456800804548166</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502.20421200000004</v>
      </c>
      <c r="V1006" s="475">
        <f t="shared" si="340"/>
        <v>1676.7318365200001</v>
      </c>
      <c r="W1006" s="460">
        <f t="shared" si="341"/>
        <v>2498.8542079650001</v>
      </c>
      <c r="X1006" s="476">
        <f t="shared" si="342"/>
        <v>3421.595663262</v>
      </c>
      <c r="Y1006" s="476">
        <f t="shared" si="343"/>
        <v>6216.2638578180004</v>
      </c>
      <c r="Z1006" s="478">
        <f t="shared" si="344"/>
        <v>117.993890077</v>
      </c>
      <c r="AA1006" s="465">
        <f t="shared" si="345"/>
        <v>14433.643667642</v>
      </c>
      <c r="AB1006" s="429">
        <f t="shared" si="346"/>
        <v>0.17755743225048592</v>
      </c>
      <c r="AC1006" s="454">
        <f t="shared" si="347"/>
        <v>101.63849556398492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149C2-CFF8-48AA-A1CF-891569511574}">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2026-06-02T15:03:52Z</dcterms:created>
  <dcterms:modified xsi:type="dcterms:W3CDTF">2026-06-02T15:05:19Z</dcterms:modified>
</cp:coreProperties>
</file>